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980" yWindow="-180" windowWidth="13725" windowHeight="9540" firstSheet="2" activeTab="3"/>
  </bookViews>
  <sheets>
    <sheet name="P&amp;L_РСНВ" sheetId="1" state="hidden" r:id="rId1"/>
    <sheet name="ФА_РСНВ " sheetId="2" state="hidden" r:id="rId2"/>
    <sheet name="P&amp;L_РСНВ (2)" sheetId="3" r:id="rId3"/>
    <sheet name="ФА_РСНВ  (2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Title" hidden="1">"DIAG_RSK"</definedName>
    <definedName name="Name">[1]Input!$B$3</definedName>
    <definedName name="Банк">[1]Кредиты!$U$11:$U$27</definedName>
    <definedName name="_xlnm.Print_Titles">[2]GRAPHS!$A$1:$B$65536,[2]GRAPHS!$A$137:$IV$139</definedName>
    <definedName name="Номер">[1]Input!$F$22</definedName>
    <definedName name="_xlnm.Print_Area" localSheetId="0">'P&amp;L_РСНВ'!$A$1:$Q$44</definedName>
    <definedName name="_xlnm.Print_Area" localSheetId="2">'P&amp;L_РСНВ (2)'!$A$1:$Q$38</definedName>
    <definedName name="_xlnm.Print_Area" localSheetId="1">#REF!</definedName>
    <definedName name="_xlnm.Print_Area" localSheetId="3">#REF!</definedName>
    <definedName name="_xlnm.Print_Area">#REF!</definedName>
    <definedName name="Период">[1]Input!$B$6</definedName>
    <definedName name="с">#REF!</definedName>
    <definedName name="Цель">[1]Кредиты!$U$7:$U$8</definedName>
  </definedNames>
  <calcPr calcId="125725"/>
</workbook>
</file>

<file path=xl/calcChain.xml><?xml version="1.0" encoding="utf-8"?>
<calcChain xmlns="http://schemas.openxmlformats.org/spreadsheetml/2006/main">
  <c r="B29" i="4"/>
  <c r="D40" i="3"/>
  <c r="F13"/>
  <c r="G13" s="1"/>
  <c r="F11"/>
  <c r="G11" s="1"/>
  <c r="F12"/>
  <c r="G12" s="1"/>
  <c r="E40" l="1"/>
  <c r="D43"/>
  <c r="E43"/>
  <c r="D45"/>
  <c r="E45"/>
  <c r="E10"/>
  <c r="D10"/>
  <c r="J53"/>
  <c r="E53" s="1"/>
  <c r="J52"/>
  <c r="E52" s="1"/>
  <c r="J51"/>
  <c r="E51" s="1"/>
  <c r="J50"/>
  <c r="E50" s="1"/>
  <c r="J49"/>
  <c r="E49" s="1"/>
  <c r="I49"/>
  <c r="D49" s="1"/>
  <c r="J47"/>
  <c r="E47" s="1"/>
  <c r="J48"/>
  <c r="E48" s="1"/>
  <c r="K20"/>
  <c r="L20" s="1"/>
  <c r="K21"/>
  <c r="L21" s="1"/>
  <c r="K22"/>
  <c r="L22" s="1"/>
  <c r="K23"/>
  <c r="L23" s="1"/>
  <c r="K24"/>
  <c r="L24" s="1"/>
  <c r="K25"/>
  <c r="L25" s="1"/>
  <c r="K26"/>
  <c r="L26" s="1"/>
  <c r="K27"/>
  <c r="L27" s="1"/>
  <c r="K28"/>
  <c r="L28" s="1"/>
  <c r="I48"/>
  <c r="D48" s="1"/>
  <c r="F45" l="1"/>
  <c r="F43"/>
  <c r="F48"/>
  <c r="G48" s="1"/>
  <c r="F49"/>
  <c r="G45"/>
  <c r="G43"/>
  <c r="F40"/>
  <c r="G40" s="1"/>
  <c r="G49"/>
  <c r="L25" i="4"/>
  <c r="A43" s="1"/>
  <c r="K25"/>
  <c r="J25"/>
  <c r="I25"/>
  <c r="K32" i="3"/>
  <c r="L32" s="1"/>
  <c r="K33"/>
  <c r="L33" s="1"/>
  <c r="K34"/>
  <c r="L34" s="1"/>
  <c r="K35"/>
  <c r="L35" s="1"/>
  <c r="D35"/>
  <c r="E35"/>
  <c r="D32"/>
  <c r="E32"/>
  <c r="D33"/>
  <c r="E33"/>
  <c r="D34"/>
  <c r="E34"/>
  <c r="J36"/>
  <c r="J37" s="1"/>
  <c r="A40" i="4"/>
  <c r="A39"/>
  <c r="A37"/>
  <c r="M26"/>
  <c r="M25"/>
  <c r="H25"/>
  <c r="A42" s="1"/>
  <c r="G25"/>
  <c r="A41" s="1"/>
  <c r="D25"/>
  <c r="A38" s="1"/>
  <c r="B25"/>
  <c r="K49" i="3"/>
  <c r="L49" s="1"/>
  <c r="J46"/>
  <c r="E46" s="1"/>
  <c r="I46"/>
  <c r="D46" s="1"/>
  <c r="K45"/>
  <c r="L45" s="1"/>
  <c r="J44"/>
  <c r="E44" s="1"/>
  <c r="I44"/>
  <c r="D44" s="1"/>
  <c r="K43"/>
  <c r="L43" s="1"/>
  <c r="J42"/>
  <c r="E42" s="1"/>
  <c r="J41"/>
  <c r="E41" s="1"/>
  <c r="I41"/>
  <c r="D41" s="1"/>
  <c r="K40"/>
  <c r="L40" s="1"/>
  <c r="O31"/>
  <c r="N31"/>
  <c r="K31"/>
  <c r="L31" s="1"/>
  <c r="P30"/>
  <c r="Q30" s="1"/>
  <c r="I30"/>
  <c r="K30" s="1"/>
  <c r="L30" s="1"/>
  <c r="E30"/>
  <c r="P29"/>
  <c r="Q29" s="1"/>
  <c r="I29"/>
  <c r="K29" s="1"/>
  <c r="L29" s="1"/>
  <c r="E29"/>
  <c r="P19"/>
  <c r="Q19" s="1"/>
  <c r="I19"/>
  <c r="I47" s="1"/>
  <c r="D47" s="1"/>
  <c r="F47" s="1"/>
  <c r="G47" s="1"/>
  <c r="E19"/>
  <c r="P18"/>
  <c r="Q18" s="1"/>
  <c r="I18"/>
  <c r="K18" s="1"/>
  <c r="L18" s="1"/>
  <c r="E18"/>
  <c r="P17"/>
  <c r="Q17" s="1"/>
  <c r="I17"/>
  <c r="I53" s="1"/>
  <c r="D53" s="1"/>
  <c r="F53" s="1"/>
  <c r="G53" s="1"/>
  <c r="E17"/>
  <c r="P16"/>
  <c r="Q16" s="1"/>
  <c r="I16"/>
  <c r="K16" s="1"/>
  <c r="L16" s="1"/>
  <c r="E16"/>
  <c r="P15"/>
  <c r="Q15" s="1"/>
  <c r="I15"/>
  <c r="E15"/>
  <c r="O14"/>
  <c r="O36" s="1"/>
  <c r="O37" s="1"/>
  <c r="N14"/>
  <c r="N36" s="1"/>
  <c r="N37" s="1"/>
  <c r="I14"/>
  <c r="K10"/>
  <c r="L10" s="1"/>
  <c r="F10"/>
  <c r="G10" s="1"/>
  <c r="F46" l="1"/>
  <c r="F44"/>
  <c r="G44" s="1"/>
  <c r="F34"/>
  <c r="G34" s="1"/>
  <c r="F41"/>
  <c r="G41" s="1"/>
  <c r="F35"/>
  <c r="L26" i="4" s="1"/>
  <c r="G46" i="3"/>
  <c r="F32"/>
  <c r="G32" s="1"/>
  <c r="I36"/>
  <c r="I37" s="1"/>
  <c r="K37" s="1"/>
  <c r="K53"/>
  <c r="L53" s="1"/>
  <c r="I26" i="4"/>
  <c r="K17" i="3"/>
  <c r="L17" s="1"/>
  <c r="I50"/>
  <c r="K15"/>
  <c r="L15" s="1"/>
  <c r="I52"/>
  <c r="I51"/>
  <c r="F33"/>
  <c r="J26" i="4" s="1"/>
  <c r="K41" i="3"/>
  <c r="L41" s="1"/>
  <c r="D18"/>
  <c r="F18" s="1"/>
  <c r="G18" s="1"/>
  <c r="K46"/>
  <c r="L46" s="1"/>
  <c r="K47"/>
  <c r="L47" s="1"/>
  <c r="D30"/>
  <c r="F30" s="1"/>
  <c r="G30" s="1"/>
  <c r="E31"/>
  <c r="P31"/>
  <c r="Q31" s="1"/>
  <c r="D17"/>
  <c r="F17" s="1"/>
  <c r="D31"/>
  <c r="K48"/>
  <c r="L48" s="1"/>
  <c r="I42"/>
  <c r="P14"/>
  <c r="Q14" s="1"/>
  <c r="D19"/>
  <c r="F19" s="1"/>
  <c r="D26" i="4" s="1"/>
  <c r="B38" s="1"/>
  <c r="K19" i="3"/>
  <c r="L19" s="1"/>
  <c r="D29"/>
  <c r="F29" s="1"/>
  <c r="D14"/>
  <c r="K14"/>
  <c r="L14" s="1"/>
  <c r="D15"/>
  <c r="F15" s="1"/>
  <c r="G15" s="1"/>
  <c r="D16"/>
  <c r="F16" s="1"/>
  <c r="G16" s="1"/>
  <c r="K44"/>
  <c r="L44" s="1"/>
  <c r="E14"/>
  <c r="B43" i="4"/>
  <c r="K26" l="1"/>
  <c r="G35" i="3"/>
  <c r="K51"/>
  <c r="L51" s="1"/>
  <c r="D51"/>
  <c r="F51" s="1"/>
  <c r="G51" s="1"/>
  <c r="K52"/>
  <c r="L52" s="1"/>
  <c r="D52"/>
  <c r="F52" s="1"/>
  <c r="G52" s="1"/>
  <c r="D36"/>
  <c r="D37" s="1"/>
  <c r="E36"/>
  <c r="E37" s="1"/>
  <c r="K50"/>
  <c r="L50" s="1"/>
  <c r="D50"/>
  <c r="F50" s="1"/>
  <c r="G50" s="1"/>
  <c r="K42"/>
  <c r="L42" s="1"/>
  <c r="D42"/>
  <c r="F42" s="1"/>
  <c r="G42" s="1"/>
  <c r="G33"/>
  <c r="F31"/>
  <c r="H26" i="4" s="1"/>
  <c r="B42" s="1"/>
  <c r="F26"/>
  <c r="B40" s="1"/>
  <c r="G26"/>
  <c r="B41" s="1"/>
  <c r="G29" i="3"/>
  <c r="G17"/>
  <c r="G19"/>
  <c r="F14"/>
  <c r="C26" i="4" s="1"/>
  <c r="B37" s="1"/>
  <c r="E26"/>
  <c r="B39" s="1"/>
  <c r="G31" i="3" l="1"/>
  <c r="P36"/>
  <c r="Q36" s="1"/>
  <c r="G14"/>
  <c r="P37" l="1"/>
  <c r="Q37" s="1"/>
  <c r="C27" i="4"/>
  <c r="C29" s="1"/>
  <c r="D27" s="1"/>
  <c r="D29" s="1"/>
  <c r="E27" s="1"/>
  <c r="E29" s="1"/>
  <c r="F27" s="1"/>
  <c r="F29" s="1"/>
  <c r="G27" s="1"/>
  <c r="G29" s="1"/>
  <c r="B30"/>
  <c r="C28" s="1"/>
  <c r="C30" s="1"/>
  <c r="D28" s="1"/>
  <c r="D30" s="1"/>
  <c r="E28" s="1"/>
  <c r="E30" s="1"/>
  <c r="F28" s="1"/>
  <c r="F30" s="1"/>
  <c r="G28" s="1"/>
  <c r="G30" s="1"/>
  <c r="K36" i="3"/>
  <c r="L36" s="1"/>
  <c r="L37"/>
  <c r="H27" i="4" l="1"/>
  <c r="H29" s="1"/>
  <c r="I27" s="1"/>
  <c r="I29" s="1"/>
  <c r="J27" s="1"/>
  <c r="J29" s="1"/>
  <c r="K27" s="1"/>
  <c r="K29" s="1"/>
  <c r="L27" s="1"/>
  <c r="L29" s="1"/>
  <c r="H28"/>
  <c r="H30" s="1"/>
  <c r="F36" i="3"/>
  <c r="G36" s="1"/>
  <c r="F37"/>
  <c r="G37" s="1"/>
  <c r="I28" i="4" l="1"/>
  <c r="I30" s="1"/>
  <c r="J28" s="1"/>
  <c r="J30" s="1"/>
  <c r="K28" s="1"/>
  <c r="K30" s="1"/>
  <c r="L28" s="1"/>
  <c r="L30" s="1"/>
  <c r="M29" s="1"/>
  <c r="M30" s="1"/>
  <c r="M31" s="1"/>
  <c r="J54" i="1" l="1"/>
  <c r="J53"/>
  <c r="J52"/>
  <c r="I52"/>
  <c r="J50"/>
  <c r="I50"/>
  <c r="K49"/>
  <c r="L49" s="1"/>
  <c r="K51"/>
  <c r="L51" s="1"/>
  <c r="K55"/>
  <c r="L55" s="1"/>
  <c r="K56"/>
  <c r="L56" s="1"/>
  <c r="K57"/>
  <c r="L57" s="1"/>
  <c r="K58"/>
  <c r="L58" s="1"/>
  <c r="K59"/>
  <c r="L59" s="1"/>
  <c r="K60"/>
  <c r="L60" s="1"/>
  <c r="K61"/>
  <c r="L61" s="1"/>
  <c r="J48"/>
  <c r="J47"/>
  <c r="I47"/>
  <c r="K47" s="1"/>
  <c r="L47" s="1"/>
  <c r="K46"/>
  <c r="L46" s="1"/>
  <c r="K52" l="1"/>
  <c r="L52" s="1"/>
  <c r="K50"/>
  <c r="L50" s="1"/>
  <c r="K10"/>
  <c r="L10" s="1"/>
  <c r="F10"/>
  <c r="G10" s="1"/>
  <c r="A43" i="2"/>
  <c r="A40"/>
  <c r="A39"/>
  <c r="A37"/>
  <c r="J26"/>
  <c r="J25"/>
  <c r="H25"/>
  <c r="A42" s="1"/>
  <c r="G25"/>
  <c r="A41" s="1"/>
  <c r="D25"/>
  <c r="A38" s="1"/>
  <c r="B25"/>
  <c r="P41" i="1"/>
  <c r="Q41" s="1"/>
  <c r="K41"/>
  <c r="L41" s="1"/>
  <c r="E41"/>
  <c r="D41"/>
  <c r="O40"/>
  <c r="N40"/>
  <c r="I40"/>
  <c r="K40" s="1"/>
  <c r="L40" s="1"/>
  <c r="O37"/>
  <c r="N37"/>
  <c r="J37"/>
  <c r="I37"/>
  <c r="K37" s="1"/>
  <c r="N34"/>
  <c r="J34"/>
  <c r="I34"/>
  <c r="J33"/>
  <c r="P32"/>
  <c r="Q32" s="1"/>
  <c r="K32"/>
  <c r="L32" s="1"/>
  <c r="E32"/>
  <c r="D32"/>
  <c r="B32"/>
  <c r="P31"/>
  <c r="Q31" s="1"/>
  <c r="K31"/>
  <c r="L31" s="1"/>
  <c r="E31"/>
  <c r="D31"/>
  <c r="B31"/>
  <c r="P30"/>
  <c r="Q30" s="1"/>
  <c r="K30"/>
  <c r="L30" s="1"/>
  <c r="E30"/>
  <c r="D30"/>
  <c r="B30"/>
  <c r="P29"/>
  <c r="Q29" s="1"/>
  <c r="K29"/>
  <c r="L29" s="1"/>
  <c r="E29"/>
  <c r="D29"/>
  <c r="B29"/>
  <c r="O28"/>
  <c r="O33" s="1"/>
  <c r="N28"/>
  <c r="I28"/>
  <c r="K28" s="1"/>
  <c r="L28" s="1"/>
  <c r="P27"/>
  <c r="Q27" s="1"/>
  <c r="I27"/>
  <c r="K27" s="1"/>
  <c r="L27" s="1"/>
  <c r="E27"/>
  <c r="P26"/>
  <c r="Q26" s="1"/>
  <c r="I26"/>
  <c r="D26" s="1"/>
  <c r="E26"/>
  <c r="P16"/>
  <c r="Q16" s="1"/>
  <c r="I16"/>
  <c r="E16"/>
  <c r="P15"/>
  <c r="Q15" s="1"/>
  <c r="I15"/>
  <c r="D15" s="1"/>
  <c r="E15"/>
  <c r="P14"/>
  <c r="Q14" s="1"/>
  <c r="I14"/>
  <c r="K14" s="1"/>
  <c r="L14" s="1"/>
  <c r="E14"/>
  <c r="P13"/>
  <c r="Q13" s="1"/>
  <c r="I13"/>
  <c r="D13" s="1"/>
  <c r="E13"/>
  <c r="P12"/>
  <c r="Q12" s="1"/>
  <c r="I12"/>
  <c r="K12" s="1"/>
  <c r="L12" s="1"/>
  <c r="E12"/>
  <c r="O11"/>
  <c r="E11" s="1"/>
  <c r="N11"/>
  <c r="I11"/>
  <c r="I54" s="1"/>
  <c r="K54" s="1"/>
  <c r="L54" s="1"/>
  <c r="F30" l="1"/>
  <c r="F41"/>
  <c r="K26"/>
  <c r="L26" s="1"/>
  <c r="P11"/>
  <c r="Q11" s="1"/>
  <c r="K15"/>
  <c r="L15" s="1"/>
  <c r="K13"/>
  <c r="L13" s="1"/>
  <c r="F29"/>
  <c r="G29" s="1"/>
  <c r="J35"/>
  <c r="J42" s="1"/>
  <c r="F32"/>
  <c r="G32" s="1"/>
  <c r="D16"/>
  <c r="F16" s="1"/>
  <c r="I53"/>
  <c r="K53" s="1"/>
  <c r="L53" s="1"/>
  <c r="P40"/>
  <c r="Q40" s="1"/>
  <c r="D11"/>
  <c r="F11" s="1"/>
  <c r="C26" i="2" s="1"/>
  <c r="B37" s="1"/>
  <c r="I48" i="1"/>
  <c r="K48" s="1"/>
  <c r="L48" s="1"/>
  <c r="K16"/>
  <c r="L16" s="1"/>
  <c r="E40"/>
  <c r="E28"/>
  <c r="E34"/>
  <c r="K11"/>
  <c r="L11" s="1"/>
  <c r="D12"/>
  <c r="F12" s="1"/>
  <c r="G12" s="1"/>
  <c r="F15"/>
  <c r="G15" s="1"/>
  <c r="D27"/>
  <c r="F27" s="1"/>
  <c r="G27" s="1"/>
  <c r="D34"/>
  <c r="L37"/>
  <c r="D40"/>
  <c r="G30"/>
  <c r="K34"/>
  <c r="L34" s="1"/>
  <c r="D37"/>
  <c r="G41"/>
  <c r="P28"/>
  <c r="Q28" s="1"/>
  <c r="P37"/>
  <c r="Q37" s="1"/>
  <c r="O35"/>
  <c r="E33"/>
  <c r="D14"/>
  <c r="F14" s="1"/>
  <c r="I33"/>
  <c r="I35" s="1"/>
  <c r="E37"/>
  <c r="F13"/>
  <c r="G13" s="1"/>
  <c r="F26"/>
  <c r="G26" i="2" s="1"/>
  <c r="B41" s="1"/>
  <c r="D28" i="1"/>
  <c r="F31"/>
  <c r="G31" s="1"/>
  <c r="P34"/>
  <c r="Q34" s="1"/>
  <c r="N33"/>
  <c r="N35" s="1"/>
  <c r="I36" l="1"/>
  <c r="I38"/>
  <c r="J38"/>
  <c r="D26" i="2"/>
  <c r="B38" s="1"/>
  <c r="G16" i="1"/>
  <c r="J36"/>
  <c r="F28"/>
  <c r="G28" s="1"/>
  <c r="E26" i="2"/>
  <c r="B39" s="1"/>
  <c r="F40" i="1"/>
  <c r="I26" i="2" s="1"/>
  <c r="B43" s="1"/>
  <c r="K36" i="1"/>
  <c r="L36" s="1"/>
  <c r="F34"/>
  <c r="G34" s="1"/>
  <c r="I42"/>
  <c r="D35"/>
  <c r="K35"/>
  <c r="L35" s="1"/>
  <c r="O42"/>
  <c r="O38"/>
  <c r="O36"/>
  <c r="N42"/>
  <c r="N38"/>
  <c r="N36"/>
  <c r="P35"/>
  <c r="Q35" s="1"/>
  <c r="H26" i="2"/>
  <c r="B42" s="1"/>
  <c r="F37" i="1"/>
  <c r="G37" s="1"/>
  <c r="J39"/>
  <c r="F26" i="2"/>
  <c r="B40" s="1"/>
  <c r="G14" i="1"/>
  <c r="J43"/>
  <c r="K33"/>
  <c r="L33" s="1"/>
  <c r="D33"/>
  <c r="F33" s="1"/>
  <c r="G33" s="1"/>
  <c r="G26"/>
  <c r="E35"/>
  <c r="G11"/>
  <c r="P33"/>
  <c r="Q33" s="1"/>
  <c r="G40" l="1"/>
  <c r="K38"/>
  <c r="L38" s="1"/>
  <c r="I39"/>
  <c r="K39" s="1"/>
  <c r="L39" s="1"/>
  <c r="E42"/>
  <c r="E38"/>
  <c r="E36"/>
  <c r="P42"/>
  <c r="Q42" s="1"/>
  <c r="N43"/>
  <c r="K42"/>
  <c r="L42" s="1"/>
  <c r="I43"/>
  <c r="K43" s="1"/>
  <c r="L43" s="1"/>
  <c r="P38"/>
  <c r="Q38" s="1"/>
  <c r="N39"/>
  <c r="O43"/>
  <c r="D42"/>
  <c r="D38"/>
  <c r="F35"/>
  <c r="G35" s="1"/>
  <c r="D36"/>
  <c r="O39"/>
  <c r="P36"/>
  <c r="Q36" s="1"/>
  <c r="F36" l="1"/>
  <c r="G36" s="1"/>
  <c r="P43"/>
  <c r="Q43" s="1"/>
  <c r="F38"/>
  <c r="D39"/>
  <c r="B29" i="2"/>
  <c r="E43" i="1"/>
  <c r="G38"/>
  <c r="E39"/>
  <c r="F42"/>
  <c r="G42" s="1"/>
  <c r="D43"/>
  <c r="P39"/>
  <c r="Q39" s="1"/>
  <c r="F43" l="1"/>
  <c r="G43" s="1"/>
  <c r="F39"/>
  <c r="G39" s="1"/>
  <c r="B30" i="2"/>
  <c r="C28" s="1"/>
  <c r="C30" s="1"/>
  <c r="D28" s="1"/>
  <c r="D30" s="1"/>
  <c r="E28" s="1"/>
  <c r="E30" s="1"/>
  <c r="F28" s="1"/>
  <c r="F30" s="1"/>
  <c r="G28" s="1"/>
  <c r="G30" s="1"/>
  <c r="H28" s="1"/>
  <c r="H30" s="1"/>
  <c r="I28" s="1"/>
  <c r="I30" s="1"/>
  <c r="J29" s="1"/>
  <c r="J30" s="1"/>
  <c r="J31" s="1"/>
  <c r="C27"/>
  <c r="C29" s="1"/>
  <c r="D27" s="1"/>
  <c r="D29" s="1"/>
  <c r="E27" s="1"/>
  <c r="E29" s="1"/>
  <c r="F27" s="1"/>
  <c r="F29" s="1"/>
  <c r="G27" s="1"/>
  <c r="G29" s="1"/>
  <c r="H27" s="1"/>
  <c r="H29" s="1"/>
  <c r="I27" s="1"/>
  <c r="I29" s="1"/>
</calcChain>
</file>

<file path=xl/sharedStrings.xml><?xml version="1.0" encoding="utf-8"?>
<sst xmlns="http://schemas.openxmlformats.org/spreadsheetml/2006/main" count="221" uniqueCount="89">
  <si>
    <t>РСНВ</t>
  </si>
  <si>
    <t>Статьи бюджета</t>
  </si>
  <si>
    <t>ИТОГО</t>
  </si>
  <si>
    <t>Собственный транспорт</t>
  </si>
  <si>
    <t>Привлечённый транспорт</t>
  </si>
  <si>
    <t>2 квартал 2013г.</t>
  </si>
  <si>
    <t>1 квартал 2013г.</t>
  </si>
  <si>
    <t>Отклонение</t>
  </si>
  <si>
    <t>тыс. руб.</t>
  </si>
  <si>
    <t xml:space="preserve"> +/-</t>
  </si>
  <si>
    <t>%</t>
  </si>
  <si>
    <t>Производственная программа</t>
  </si>
  <si>
    <t>Выручка</t>
  </si>
  <si>
    <t xml:space="preserve">Запасные части </t>
  </si>
  <si>
    <t>Автошины</t>
  </si>
  <si>
    <t>Топливо</t>
  </si>
  <si>
    <t>Маслаи смазки</t>
  </si>
  <si>
    <t>Расходы на персонал- всего, в том числе:</t>
  </si>
  <si>
    <t>Амортизация</t>
  </si>
  <si>
    <t>Текущий ремонт основных средств (автомобилей)</t>
  </si>
  <si>
    <t>Транспортные  расходы</t>
  </si>
  <si>
    <t>Себестоимость</t>
  </si>
  <si>
    <t>Доходы (расходы) от операционной деятельности</t>
  </si>
  <si>
    <t>Операционная прибыль</t>
  </si>
  <si>
    <t>Операционная прибыль, %</t>
  </si>
  <si>
    <t>EBITDA</t>
  </si>
  <si>
    <t>EBITDA, %</t>
  </si>
  <si>
    <t>Управленческик расходы, Прочие расходы</t>
  </si>
  <si>
    <t>Налог на прибыль</t>
  </si>
  <si>
    <t xml:space="preserve">Прибыль до налогообложения </t>
  </si>
  <si>
    <t>Чистая прибыль, %</t>
  </si>
  <si>
    <t>Работа верхнего оборудования</t>
  </si>
  <si>
    <t>КИВО</t>
  </si>
  <si>
    <t>Средняя стоимость машино-часа</t>
  </si>
  <si>
    <t>Пробег</t>
  </si>
  <si>
    <t>Среднесменный пробег ( за 11 часов)</t>
  </si>
  <si>
    <t>Расход ГСМ- всего</t>
  </si>
  <si>
    <t>Расход ГСМ на 1 м/час</t>
  </si>
  <si>
    <t>Расходы на персонал  на 1 м/час</t>
  </si>
  <si>
    <t>ГСМ на 1 м/ч - литр</t>
  </si>
  <si>
    <t>ГСМ на 1 м/ч - руб</t>
  </si>
  <si>
    <t>ЗАПЧАСТИ НА 1 М/ЧАС</t>
  </si>
  <si>
    <t>ЗАПЧАСТИ НА 1 КМ</t>
  </si>
  <si>
    <t>ТЕКУЩИЙ РЕМОНТ   НА 1 М/ЧАС</t>
  </si>
  <si>
    <t>ТЕКУЩИЙ РЕМОНТ  НА 1 КМ</t>
  </si>
  <si>
    <t>Стоимость 1 литра топлива</t>
  </si>
  <si>
    <t>выручка</t>
  </si>
  <si>
    <t>запчасти, ремонт ТС</t>
  </si>
  <si>
    <t>ГСМ</t>
  </si>
  <si>
    <t>прочие расходы</t>
  </si>
  <si>
    <t>Прирост (+/-)  в абсолюте</t>
  </si>
  <si>
    <t>Начальные значения</t>
  </si>
  <si>
    <t>Конечные значения + прирост</t>
  </si>
  <si>
    <t>Статья затрат</t>
  </si>
  <si>
    <t>Откл., +/-</t>
  </si>
  <si>
    <t>Пояснения</t>
  </si>
  <si>
    <t>Увеличение производственной программы всего на 1%, в том числе по собственному на 2%,  а по привлеченному снижение на 2,8%</t>
  </si>
  <si>
    <t>Пропорционально увеличению объемам</t>
  </si>
  <si>
    <t>Сокращение уд расходов топлива на 1 м/час на 21% ( с 4,7 литр до 3,7 литра ) за счет:Сокращение работы  ДВС- экономия 251 тыс, котла- 83 тыс, верхнего оборудования-10 тыс , снижение пробега - расходы снизились на 242 тыс .</t>
  </si>
  <si>
    <t>Снижение производственной программы по привлеченному транспорту</t>
  </si>
  <si>
    <t>Прочие расходы распределяются пропорционально прямым затратам</t>
  </si>
  <si>
    <t>ТС, вид техники, месторождение, заказчик</t>
  </si>
  <si>
    <t>За месяц, за период</t>
  </si>
  <si>
    <t xml:space="preserve">  маш/час</t>
  </si>
  <si>
    <t>коэфф</t>
  </si>
  <si>
    <t>руб.</t>
  </si>
  <si>
    <t>км</t>
  </si>
  <si>
    <t>литр</t>
  </si>
  <si>
    <t>Основная заработная плата</t>
  </si>
  <si>
    <t>Премия к праздникам и юбилейным датам</t>
  </si>
  <si>
    <t xml:space="preserve">Разовая премия к  отпуску, при увольнении </t>
  </si>
  <si>
    <t>Премии и бонусы (годовые)</t>
  </si>
  <si>
    <t>Надбавка за вахтовый/разъездной характер работы</t>
  </si>
  <si>
    <t xml:space="preserve">Аренда транспорта   работников </t>
  </si>
  <si>
    <t>Компенсации на отпуск</t>
  </si>
  <si>
    <t>ЕСН на заработную плату</t>
  </si>
  <si>
    <t>ЕСН на разовую премию  к отпуску</t>
  </si>
  <si>
    <t>Вспомогательные затраты (23 счет)</t>
  </si>
  <si>
    <t>Производственные затраты ( 25 счет)</t>
  </si>
  <si>
    <t>Управленческие расходы</t>
  </si>
  <si>
    <t>Расходы ТС, с заказчиком Т+</t>
  </si>
  <si>
    <t>Рентабельность, %</t>
  </si>
  <si>
    <t>ФОТ  на 1 м/час (на руки)</t>
  </si>
  <si>
    <t xml:space="preserve">ГСМ на 1 м/ч </t>
  </si>
  <si>
    <t>ГСМ на 1 м/ч</t>
  </si>
  <si>
    <t>ТС, вид техники, месторождение, заказчик, предприятие в целом</t>
  </si>
  <si>
    <t>Производственная программа с 1 по 25 тек. Месяца*</t>
  </si>
  <si>
    <t>Производственная программа с 25 по 30(31) текущего месяца*</t>
  </si>
  <si>
    <t>Производственная программа с 25 по 30(31) предыдущего месяца *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</si>
</sst>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[$-409]mmmm\-yy;@"/>
    <numFmt numFmtId="165" formatCode="[$-419]mmmm;@"/>
    <numFmt numFmtId="166" formatCode="#,##0_ ;[Red]\-#,##0\ "/>
    <numFmt numFmtId="167" formatCode="0.0%"/>
    <numFmt numFmtId="168" formatCode="_-* #,##0_р_._-;\-* #,##0_р_._-;_-* &quot;-&quot;??_р_._-;_-@_-"/>
    <numFmt numFmtId="169" formatCode="#,##0.0"/>
    <numFmt numFmtId="170" formatCode="#,##0__\ \ \ \ "/>
    <numFmt numFmtId="171" formatCode="#,##0______;;&quot;------------      &quot;"/>
  </numFmts>
  <fonts count="6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Tahoma"/>
      <family val="2"/>
      <charset val="204"/>
    </font>
    <font>
      <b/>
      <sz val="11"/>
      <name val="Tahoma"/>
      <family val="2"/>
      <charset val="204"/>
    </font>
    <font>
      <sz val="10"/>
      <name val="Tahoma"/>
      <family val="2"/>
      <charset val="204"/>
    </font>
    <font>
      <b/>
      <sz val="11"/>
      <color indexed="10"/>
      <name val="Tahoma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Tahoma"/>
      <family val="2"/>
      <charset val="204"/>
    </font>
    <font>
      <sz val="9"/>
      <name val="Arial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9"/>
      <color indexed="10"/>
      <name val="Arial"/>
      <family val="2"/>
      <charset val="204"/>
    </font>
    <font>
      <sz val="9"/>
      <color rgb="FFFF000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System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8"/>
      <name val="Geneva"/>
    </font>
    <font>
      <sz val="10"/>
      <name val="Arial Cyr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0"/>
      <color indexed="8"/>
      <name val="Arial"/>
      <family val="2"/>
    </font>
    <font>
      <sz val="12"/>
      <name val="Tms Rmn"/>
      <charset val="204"/>
    </font>
    <font>
      <i/>
      <sz val="11"/>
      <color indexed="23"/>
      <name val="Calibri"/>
      <family val="2"/>
      <charset val="204"/>
    </font>
    <font>
      <i/>
      <sz val="1"/>
      <color indexed="8"/>
      <name val="Courier"/>
      <family val="1"/>
      <charset val="204"/>
    </font>
    <font>
      <u/>
      <sz val="10"/>
      <color indexed="20"/>
      <name val="Arial Cyr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indexed="12"/>
      <name val="Arial Cyr"/>
      <charset val="204"/>
    </font>
    <font>
      <sz val="12"/>
      <name val="Optima"/>
    </font>
    <font>
      <sz val="11"/>
      <color indexed="62"/>
      <name val="Calibri"/>
      <family val="2"/>
      <charset val="204"/>
    </font>
    <font>
      <sz val="9"/>
      <name val="Arial"/>
      <family val="2"/>
      <charset val="186"/>
    </font>
    <font>
      <sz val="10"/>
      <name val="HelveticaLT"/>
      <family val="2"/>
    </font>
    <font>
      <sz val="11"/>
      <color indexed="52"/>
      <name val="Calibri"/>
      <family val="2"/>
      <charset val="204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b/>
      <sz val="20"/>
      <name val="Arial"/>
      <family val="2"/>
      <charset val="204"/>
    </font>
    <font>
      <sz val="9"/>
      <name val="Tahoma"/>
      <family val="2"/>
      <charset val="204"/>
    </font>
    <font>
      <sz val="14"/>
      <name val="NewtonC"/>
      <charset val="204"/>
    </font>
    <font>
      <b/>
      <i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i/>
      <sz val="12"/>
      <name val="Tms Rmn"/>
      <charset val="204"/>
    </font>
    <font>
      <b/>
      <sz val="10"/>
      <name val="HelveticaLT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ET"/>
    </font>
    <font>
      <sz val="10"/>
      <color rgb="FFFF0000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8">
    <xf numFmtId="164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2" fillId="0" borderId="0"/>
    <xf numFmtId="164" fontId="7" fillId="0" borderId="0"/>
    <xf numFmtId="0" fontId="7" fillId="0" borderId="0"/>
    <xf numFmtId="0" fontId="11" fillId="0" borderId="0"/>
    <xf numFmtId="165" fontId="7" fillId="0" borderId="0"/>
    <xf numFmtId="164" fontId="15" fillId="0" borderId="0"/>
    <xf numFmtId="164" fontId="15" fillId="0" borderId="0"/>
    <xf numFmtId="164" fontId="15" fillId="0" borderId="0"/>
    <xf numFmtId="164" fontId="16" fillId="0" borderId="0"/>
    <xf numFmtId="164" fontId="15" fillId="0" borderId="0"/>
    <xf numFmtId="164" fontId="17" fillId="0" borderId="0" applyNumberFormat="0"/>
    <xf numFmtId="164" fontId="17" fillId="0" borderId="0" applyNumberFormat="0"/>
    <xf numFmtId="164" fontId="17" fillId="0" borderId="0" applyNumberFormat="0"/>
    <xf numFmtId="164" fontId="17" fillId="0" borderId="0" applyNumberFormat="0"/>
    <xf numFmtId="164" fontId="17" fillId="0" borderId="0" applyNumberFormat="0"/>
    <xf numFmtId="164" fontId="17" fillId="0" borderId="0" applyNumberFormat="0"/>
    <xf numFmtId="164" fontId="17" fillId="0" borderId="0" applyNumberFormat="0"/>
    <xf numFmtId="164" fontId="17" fillId="0" borderId="0" applyNumberFormat="0"/>
    <xf numFmtId="164" fontId="17" fillId="0" borderId="0" applyNumberFormat="0"/>
    <xf numFmtId="164" fontId="17" fillId="0" borderId="0" applyNumberFormat="0"/>
    <xf numFmtId="164" fontId="17" fillId="0" borderId="0" applyNumberFormat="0"/>
    <xf numFmtId="164" fontId="17" fillId="0" borderId="0" applyNumberFormat="0"/>
    <xf numFmtId="164" fontId="17" fillId="0" borderId="0" applyNumberFormat="0"/>
    <xf numFmtId="164" fontId="11" fillId="0" borderId="0"/>
    <xf numFmtId="164" fontId="11" fillId="0" borderId="0"/>
    <xf numFmtId="164" fontId="18" fillId="0" borderId="0">
      <protection locked="0"/>
    </xf>
    <xf numFmtId="164" fontId="18" fillId="0" borderId="0">
      <protection locked="0"/>
    </xf>
    <xf numFmtId="164" fontId="18" fillId="0" borderId="0">
      <protection locked="0"/>
    </xf>
    <xf numFmtId="164" fontId="19" fillId="0" borderId="0">
      <protection locked="0"/>
    </xf>
    <xf numFmtId="164" fontId="19" fillId="0" borderId="0">
      <protection locked="0"/>
    </xf>
    <xf numFmtId="164" fontId="18" fillId="0" borderId="15">
      <protection locked="0"/>
    </xf>
    <xf numFmtId="164" fontId="18" fillId="0" borderId="0">
      <protection locked="0"/>
    </xf>
    <xf numFmtId="164" fontId="18" fillId="0" borderId="0">
      <protection locked="0"/>
    </xf>
    <xf numFmtId="164" fontId="18" fillId="0" borderId="15">
      <protection locked="0"/>
    </xf>
    <xf numFmtId="164" fontId="20" fillId="0" borderId="0">
      <protection locked="0"/>
    </xf>
    <xf numFmtId="164" fontId="20" fillId="0" borderId="15">
      <protection locked="0"/>
    </xf>
    <xf numFmtId="164" fontId="20" fillId="0" borderId="0">
      <protection locked="0"/>
    </xf>
    <xf numFmtId="164" fontId="20" fillId="0" borderId="15">
      <protection locked="0"/>
    </xf>
    <xf numFmtId="164" fontId="20" fillId="0" borderId="0">
      <protection locked="0"/>
    </xf>
    <xf numFmtId="164" fontId="20" fillId="0" borderId="15">
      <protection locked="0"/>
    </xf>
    <xf numFmtId="164" fontId="18" fillId="0" borderId="0">
      <protection locked="0"/>
    </xf>
    <xf numFmtId="164" fontId="18" fillId="0" borderId="0">
      <protection locked="0"/>
    </xf>
    <xf numFmtId="164" fontId="20" fillId="0" borderId="0">
      <protection locked="0"/>
    </xf>
    <xf numFmtId="164" fontId="20" fillId="0" borderId="0">
      <protection locked="0"/>
    </xf>
    <xf numFmtId="164" fontId="20" fillId="0" borderId="0">
      <protection locked="0"/>
    </xf>
    <xf numFmtId="164" fontId="20" fillId="0" borderId="0">
      <protection locked="0"/>
    </xf>
    <xf numFmtId="164" fontId="20" fillId="0" borderId="0">
      <protection locked="0"/>
    </xf>
    <xf numFmtId="164" fontId="20" fillId="0" borderId="0">
      <protection locked="0"/>
    </xf>
    <xf numFmtId="164" fontId="18" fillId="0" borderId="0">
      <protection locked="0"/>
    </xf>
    <xf numFmtId="164" fontId="19" fillId="0" borderId="0">
      <protection locked="0"/>
    </xf>
    <xf numFmtId="164" fontId="19" fillId="0" borderId="0">
      <protection locked="0"/>
    </xf>
    <xf numFmtId="164" fontId="21" fillId="3" borderId="0"/>
    <xf numFmtId="164" fontId="22" fillId="4" borderId="0" applyNumberFormat="0" applyBorder="0" applyAlignment="0" applyProtection="0"/>
    <xf numFmtId="164" fontId="22" fillId="5" borderId="0" applyNumberFormat="0" applyBorder="0" applyAlignment="0" applyProtection="0"/>
    <xf numFmtId="164" fontId="22" fillId="6" borderId="0" applyNumberFormat="0" applyBorder="0" applyAlignment="0" applyProtection="0"/>
    <xf numFmtId="164" fontId="22" fillId="7" borderId="0" applyNumberFormat="0" applyBorder="0" applyAlignment="0" applyProtection="0"/>
    <xf numFmtId="164" fontId="22" fillId="8" borderId="0" applyNumberFormat="0" applyBorder="0" applyAlignment="0" applyProtection="0"/>
    <xf numFmtId="164" fontId="22" fillId="9" borderId="0" applyNumberFormat="0" applyBorder="0" applyAlignment="0" applyProtection="0"/>
    <xf numFmtId="164" fontId="22" fillId="10" borderId="0" applyNumberFormat="0" applyBorder="0" applyAlignment="0" applyProtection="0"/>
    <xf numFmtId="164" fontId="22" fillId="11" borderId="0" applyNumberFormat="0" applyBorder="0" applyAlignment="0" applyProtection="0"/>
    <xf numFmtId="164" fontId="22" fillId="12" borderId="0" applyNumberFormat="0" applyBorder="0" applyAlignment="0" applyProtection="0"/>
    <xf numFmtId="164" fontId="22" fillId="7" borderId="0" applyNumberFormat="0" applyBorder="0" applyAlignment="0" applyProtection="0"/>
    <xf numFmtId="164" fontId="22" fillId="10" borderId="0" applyNumberFormat="0" applyBorder="0" applyAlignment="0" applyProtection="0"/>
    <xf numFmtId="164" fontId="22" fillId="13" borderId="0" applyNumberFormat="0" applyBorder="0" applyAlignment="0" applyProtection="0"/>
    <xf numFmtId="164" fontId="23" fillId="14" borderId="0" applyNumberFormat="0" applyBorder="0" applyAlignment="0" applyProtection="0"/>
    <xf numFmtId="164" fontId="23" fillId="11" borderId="0" applyNumberFormat="0" applyBorder="0" applyAlignment="0" applyProtection="0"/>
    <xf numFmtId="164" fontId="23" fillId="12" borderId="0" applyNumberFormat="0" applyBorder="0" applyAlignment="0" applyProtection="0"/>
    <xf numFmtId="164" fontId="23" fillId="15" borderId="0" applyNumberFormat="0" applyBorder="0" applyAlignment="0" applyProtection="0"/>
    <xf numFmtId="164" fontId="23" fillId="16" borderId="0" applyNumberFormat="0" applyBorder="0" applyAlignment="0" applyProtection="0"/>
    <xf numFmtId="164" fontId="23" fillId="17" borderId="0" applyNumberFormat="0" applyBorder="0" applyAlignment="0" applyProtection="0"/>
    <xf numFmtId="164" fontId="23" fillId="18" borderId="0" applyNumberFormat="0" applyBorder="0" applyAlignment="0" applyProtection="0"/>
    <xf numFmtId="164" fontId="23" fillId="19" borderId="0" applyNumberFormat="0" applyBorder="0" applyAlignment="0" applyProtection="0"/>
    <xf numFmtId="164" fontId="23" fillId="20" borderId="0" applyNumberFormat="0" applyBorder="0" applyAlignment="0" applyProtection="0"/>
    <xf numFmtId="164" fontId="23" fillId="15" borderId="0" applyNumberFormat="0" applyBorder="0" applyAlignment="0" applyProtection="0"/>
    <xf numFmtId="164" fontId="23" fillId="16" borderId="0" applyNumberFormat="0" applyBorder="0" applyAlignment="0" applyProtection="0"/>
    <xf numFmtId="164" fontId="23" fillId="21" borderId="0" applyNumberFormat="0" applyBorder="0" applyAlignment="0" applyProtection="0"/>
    <xf numFmtId="164" fontId="24" fillId="5" borderId="0" applyNumberFormat="0" applyBorder="0" applyAlignment="0" applyProtection="0"/>
    <xf numFmtId="164" fontId="25" fillId="0" borderId="0"/>
    <xf numFmtId="164" fontId="26" fillId="0" borderId="0" applyFill="0" applyBorder="0" applyAlignment="0"/>
    <xf numFmtId="164" fontId="27" fillId="0" borderId="0" applyFill="0" applyBorder="0" applyAlignment="0"/>
    <xf numFmtId="164" fontId="27" fillId="0" borderId="0" applyFill="0" applyBorder="0" applyAlignment="0"/>
    <xf numFmtId="164" fontId="26" fillId="0" borderId="0" applyFill="0" applyBorder="0" applyAlignment="0"/>
    <xf numFmtId="164" fontId="26" fillId="0" borderId="0" applyFill="0" applyBorder="0" applyAlignment="0"/>
    <xf numFmtId="164" fontId="26" fillId="0" borderId="0" applyFill="0" applyBorder="0" applyAlignment="0"/>
    <xf numFmtId="164" fontId="26" fillId="0" borderId="0" applyFill="0" applyBorder="0" applyAlignment="0"/>
    <xf numFmtId="164" fontId="27" fillId="0" borderId="0" applyFill="0" applyBorder="0" applyAlignment="0"/>
    <xf numFmtId="164" fontId="28" fillId="22" borderId="16" applyNumberFormat="0" applyAlignment="0" applyProtection="0"/>
    <xf numFmtId="164" fontId="29" fillId="23" borderId="17" applyNumberFormat="0" applyAlignment="0" applyProtection="0"/>
    <xf numFmtId="38" fontId="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4" fontId="30" fillId="0" borderId="0" applyFont="0" applyBorder="0">
      <alignment vertical="top"/>
    </xf>
    <xf numFmtId="14" fontId="31" fillId="0" borderId="0" applyFill="0" applyBorder="0" applyAlignment="0"/>
    <xf numFmtId="164" fontId="26" fillId="0" borderId="18">
      <alignment vertical="center"/>
    </xf>
    <xf numFmtId="164" fontId="32" fillId="0" borderId="0" applyNumberFormat="0" applyFill="0" applyBorder="0" applyAlignment="0" applyProtection="0"/>
    <xf numFmtId="164" fontId="26" fillId="0" borderId="0" applyFill="0" applyBorder="0" applyAlignment="0"/>
    <xf numFmtId="164" fontId="27" fillId="0" borderId="0" applyFill="0" applyBorder="0" applyAlignment="0"/>
    <xf numFmtId="164" fontId="26" fillId="0" borderId="0" applyFill="0" applyBorder="0" applyAlignment="0"/>
    <xf numFmtId="164" fontId="26" fillId="0" borderId="0" applyFill="0" applyBorder="0" applyAlignment="0"/>
    <xf numFmtId="164" fontId="27" fillId="0" borderId="0" applyFill="0" applyBorder="0" applyAlignment="0"/>
    <xf numFmtId="164" fontId="33" fillId="0" borderId="0" applyNumberFormat="0" applyFill="0" applyBorder="0" applyAlignment="0" applyProtection="0"/>
    <xf numFmtId="164" fontId="18" fillId="0" borderId="0">
      <protection locked="0"/>
    </xf>
    <xf numFmtId="164" fontId="18" fillId="0" borderId="0">
      <protection locked="0"/>
    </xf>
    <xf numFmtId="164" fontId="34" fillId="0" borderId="0">
      <protection locked="0"/>
    </xf>
    <xf numFmtId="164" fontId="18" fillId="0" borderId="0">
      <protection locked="0"/>
    </xf>
    <xf numFmtId="164" fontId="18" fillId="0" borderId="0">
      <protection locked="0"/>
    </xf>
    <xf numFmtId="164" fontId="18" fillId="0" borderId="0">
      <protection locked="0"/>
    </xf>
    <xf numFmtId="164" fontId="34" fillId="0" borderId="0">
      <protection locked="0"/>
    </xf>
    <xf numFmtId="164" fontId="7" fillId="0" borderId="0"/>
    <xf numFmtId="164" fontId="35" fillId="0" borderId="0" applyNumberFormat="0" applyFill="0" applyBorder="0" applyAlignment="0" applyProtection="0">
      <alignment vertical="top"/>
      <protection locked="0"/>
    </xf>
    <xf numFmtId="164" fontId="36" fillId="6" borderId="0" applyNumberFormat="0" applyBorder="0" applyAlignment="0" applyProtection="0"/>
    <xf numFmtId="164" fontId="37" fillId="0" borderId="19" applyNumberFormat="0" applyAlignment="0" applyProtection="0">
      <alignment horizontal="left" vertical="center"/>
    </xf>
    <xf numFmtId="164" fontId="37" fillId="0" borderId="3">
      <alignment horizontal="left" vertical="center"/>
    </xf>
    <xf numFmtId="164" fontId="38" fillId="0" borderId="20" applyNumberFormat="0" applyFill="0" applyAlignment="0" applyProtection="0"/>
    <xf numFmtId="164" fontId="39" fillId="0" borderId="21" applyNumberFormat="0" applyFill="0" applyAlignment="0" applyProtection="0"/>
    <xf numFmtId="164" fontId="40" fillId="0" borderId="22" applyNumberFormat="0" applyFill="0" applyAlignment="0" applyProtection="0"/>
    <xf numFmtId="164" fontId="40" fillId="0" borderId="0" applyNumberFormat="0" applyFill="0" applyBorder="0" applyAlignment="0" applyProtection="0"/>
    <xf numFmtId="164" fontId="41" fillId="0" borderId="0"/>
    <xf numFmtId="164" fontId="42" fillId="0" borderId="0"/>
    <xf numFmtId="164" fontId="43" fillId="0" borderId="0"/>
    <xf numFmtId="164" fontId="44" fillId="0" borderId="0"/>
    <xf numFmtId="164" fontId="8" fillId="0" borderId="0"/>
    <xf numFmtId="164" fontId="45" fillId="0" borderId="0"/>
    <xf numFmtId="164" fontId="7" fillId="0" borderId="0">
      <alignment horizontal="center"/>
    </xf>
    <xf numFmtId="164" fontId="46" fillId="0" borderId="0" applyNumberFormat="0" applyFill="0" applyBorder="0" applyAlignment="0" applyProtection="0">
      <alignment vertical="top"/>
      <protection locked="0"/>
    </xf>
    <xf numFmtId="2" fontId="47" fillId="0" borderId="0"/>
    <xf numFmtId="164" fontId="48" fillId="9" borderId="16" applyNumberFormat="0" applyAlignment="0" applyProtection="0"/>
    <xf numFmtId="3" fontId="49" fillId="24" borderId="10">
      <protection locked="0"/>
    </xf>
    <xf numFmtId="164" fontId="50" fillId="25" borderId="10">
      <alignment horizontal="left"/>
      <protection locked="0"/>
    </xf>
    <xf numFmtId="164" fontId="50" fillId="25" borderId="10">
      <protection locked="0"/>
    </xf>
    <xf numFmtId="164" fontId="50" fillId="25" borderId="10">
      <alignment horizontal="center"/>
      <protection locked="0"/>
    </xf>
    <xf numFmtId="164" fontId="26" fillId="0" borderId="0" applyFill="0" applyBorder="0" applyAlignment="0"/>
    <xf numFmtId="164" fontId="27" fillId="0" borderId="0" applyFill="0" applyBorder="0" applyAlignment="0"/>
    <xf numFmtId="164" fontId="26" fillId="0" borderId="0" applyFill="0" applyBorder="0" applyAlignment="0"/>
    <xf numFmtId="164" fontId="26" fillId="0" borderId="0" applyFill="0" applyBorder="0" applyAlignment="0"/>
    <xf numFmtId="164" fontId="27" fillId="0" borderId="0" applyFill="0" applyBorder="0" applyAlignment="0"/>
    <xf numFmtId="164" fontId="51" fillId="0" borderId="23" applyNumberFormat="0" applyFill="0" applyAlignment="0" applyProtection="0"/>
    <xf numFmtId="164" fontId="7" fillId="0" borderId="0">
      <alignment horizontal="center"/>
    </xf>
    <xf numFmtId="164" fontId="47" fillId="0" borderId="0"/>
    <xf numFmtId="170" fontId="52" fillId="0" borderId="10">
      <alignment horizontal="right"/>
      <protection locked="0"/>
    </xf>
    <xf numFmtId="164" fontId="53" fillId="26" borderId="0" applyNumberFormat="0" applyBorder="0" applyAlignment="0" applyProtection="0"/>
    <xf numFmtId="164" fontId="21" fillId="0" borderId="24"/>
    <xf numFmtId="164" fontId="54" fillId="0" borderId="0" applyNumberFormat="0" applyFill="0" applyBorder="0" applyAlignment="0" applyProtection="0"/>
    <xf numFmtId="164" fontId="55" fillId="0" borderId="0"/>
    <xf numFmtId="164" fontId="56" fillId="0" borderId="0">
      <alignment horizontal="right"/>
    </xf>
    <xf numFmtId="164" fontId="55" fillId="0" borderId="0"/>
    <xf numFmtId="164" fontId="7" fillId="0" borderId="0"/>
    <xf numFmtId="164" fontId="7" fillId="0" borderId="0"/>
    <xf numFmtId="164" fontId="57" fillId="0" borderId="0"/>
    <xf numFmtId="164" fontId="58" fillId="22" borderId="25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ill="0" applyBorder="0" applyAlignment="0"/>
    <xf numFmtId="164" fontId="27" fillId="0" borderId="0" applyFill="0" applyBorder="0" applyAlignment="0"/>
    <xf numFmtId="164" fontId="26" fillId="0" borderId="0" applyFill="0" applyBorder="0" applyAlignment="0"/>
    <xf numFmtId="164" fontId="26" fillId="0" borderId="0" applyFill="0" applyBorder="0" applyAlignment="0"/>
    <xf numFmtId="164" fontId="27" fillId="0" borderId="0" applyFill="0" applyBorder="0" applyAlignment="0"/>
    <xf numFmtId="164" fontId="7" fillId="0" borderId="0"/>
    <xf numFmtId="171" fontId="59" fillId="0" borderId="26" applyBorder="0">
      <alignment horizontal="right"/>
      <protection locked="0"/>
    </xf>
    <xf numFmtId="164" fontId="60" fillId="0" borderId="0">
      <alignment horizontal="left"/>
    </xf>
    <xf numFmtId="164" fontId="60" fillId="0" borderId="0">
      <alignment horizontal="right"/>
    </xf>
    <xf numFmtId="164" fontId="60" fillId="0" borderId="0"/>
    <xf numFmtId="164" fontId="50" fillId="0" borderId="0"/>
    <xf numFmtId="164" fontId="15" fillId="0" borderId="0"/>
    <xf numFmtId="49" fontId="31" fillId="0" borderId="0" applyFill="0" applyBorder="0" applyAlignment="0"/>
    <xf numFmtId="164" fontId="26" fillId="0" borderId="0" applyFill="0" applyBorder="0" applyAlignment="0"/>
    <xf numFmtId="164" fontId="26" fillId="0" borderId="0" applyFill="0" applyBorder="0" applyAlignment="0"/>
    <xf numFmtId="164" fontId="61" fillId="0" borderId="0" applyNumberFormat="0" applyFill="0" applyBorder="0" applyAlignment="0" applyProtection="0"/>
    <xf numFmtId="164" fontId="62" fillId="0" borderId="27" applyNumberFormat="0" applyFill="0" applyAlignment="0" applyProtection="0"/>
    <xf numFmtId="164" fontId="7" fillId="0" borderId="0"/>
    <xf numFmtId="164" fontId="7" fillId="0" borderId="0">
      <alignment horizontal="center" vertical="center" textRotation="180"/>
    </xf>
    <xf numFmtId="164" fontId="63" fillId="0" borderId="0" applyNumberForma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" fillId="0" borderId="0"/>
    <xf numFmtId="165" fontId="7" fillId="0" borderId="0"/>
    <xf numFmtId="164" fontId="7" fillId="0" borderId="0"/>
    <xf numFmtId="164" fontId="7" fillId="0" borderId="0"/>
    <xf numFmtId="165" fontId="2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22" fillId="0" borderId="0"/>
    <xf numFmtId="164" fontId="26" fillId="0" borderId="0"/>
    <xf numFmtId="164" fontId="1" fillId="0" borderId="0"/>
    <xf numFmtId="164" fontId="7" fillId="0" borderId="0"/>
    <xf numFmtId="164" fontId="26" fillId="0" borderId="0"/>
    <xf numFmtId="164" fontId="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6" fillId="0" borderId="0"/>
    <xf numFmtId="164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8" fillId="0" borderId="0">
      <protection locked="0"/>
    </xf>
  </cellStyleXfs>
  <cellXfs count="127">
    <xf numFmtId="164" fontId="0" fillId="0" borderId="0" xfId="0"/>
    <xf numFmtId="164" fontId="3" fillId="0" borderId="0" xfId="3" applyNumberFormat="1" applyFont="1" applyFill="1" applyAlignment="1">
      <alignment horizontal="center"/>
    </xf>
    <xf numFmtId="164" fontId="4" fillId="0" borderId="0" xfId="3" applyNumberFormat="1" applyFont="1" applyFill="1" applyAlignment="1">
      <alignment vertical="center"/>
    </xf>
    <xf numFmtId="164" fontId="5" fillId="0" borderId="0" xfId="3" applyNumberFormat="1" applyFont="1" applyFill="1" applyAlignment="1">
      <alignment horizontal="center"/>
    </xf>
    <xf numFmtId="164" fontId="5" fillId="0" borderId="0" xfId="3" applyNumberFormat="1" applyFont="1" applyFill="1" applyAlignment="1">
      <alignment horizontal="left"/>
    </xf>
    <xf numFmtId="164" fontId="6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left" vertical="center" wrapText="1"/>
    </xf>
    <xf numFmtId="165" fontId="7" fillId="0" borderId="0" xfId="0" applyNumberFormat="1" applyFont="1"/>
    <xf numFmtId="164" fontId="7" fillId="0" borderId="0" xfId="0" applyFont="1"/>
    <xf numFmtId="165" fontId="5" fillId="0" borderId="6" xfId="3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>
      <alignment vertical="center" wrapText="1"/>
    </xf>
    <xf numFmtId="165" fontId="5" fillId="0" borderId="2" xfId="3" applyNumberFormat="1" applyFont="1" applyFill="1" applyBorder="1" applyAlignment="1">
      <alignment horizontal="center" vertical="center" wrapText="1"/>
    </xf>
    <xf numFmtId="165" fontId="5" fillId="0" borderId="10" xfId="3" applyNumberFormat="1" applyFont="1" applyFill="1" applyBorder="1" applyAlignment="1">
      <alignment horizontal="center" vertical="center" wrapText="1"/>
    </xf>
    <xf numFmtId="164" fontId="7" fillId="0" borderId="0" xfId="0" applyFont="1" applyFill="1" applyBorder="1" applyAlignment="1">
      <alignment horizontal="center"/>
    </xf>
    <xf numFmtId="165" fontId="3" fillId="0" borderId="5" xfId="4" applyNumberFormat="1" applyFont="1" applyFill="1" applyBorder="1" applyAlignment="1">
      <alignment wrapText="1"/>
    </xf>
    <xf numFmtId="3" fontId="3" fillId="0" borderId="11" xfId="4" applyNumberFormat="1" applyFont="1" applyFill="1" applyBorder="1" applyAlignment="1">
      <alignment horizontal="center" wrapText="1"/>
    </xf>
    <xf numFmtId="3" fontId="3" fillId="0" borderId="5" xfId="4" applyNumberFormat="1" applyFont="1" applyFill="1" applyBorder="1" applyAlignment="1">
      <alignment horizontal="center" wrapText="1"/>
    </xf>
    <xf numFmtId="166" fontId="3" fillId="0" borderId="11" xfId="4" applyNumberFormat="1" applyFont="1" applyFill="1" applyBorder="1" applyAlignment="1">
      <alignment horizontal="center" wrapText="1"/>
    </xf>
    <xf numFmtId="9" fontId="3" fillId="0" borderId="5" xfId="2" applyFont="1" applyFill="1" applyBorder="1" applyAlignment="1">
      <alignment horizontal="center" wrapText="1"/>
    </xf>
    <xf numFmtId="165" fontId="7" fillId="0" borderId="0" xfId="0" applyNumberFormat="1" applyFont="1" applyFill="1"/>
    <xf numFmtId="164" fontId="7" fillId="0" borderId="0" xfId="0" applyFont="1" applyFill="1"/>
    <xf numFmtId="165" fontId="5" fillId="0" borderId="5" xfId="4" applyNumberFormat="1" applyFont="1" applyFill="1" applyBorder="1" applyAlignment="1">
      <alignment horizontal="left" wrapText="1" indent="2"/>
    </xf>
    <xf numFmtId="3" fontId="5" fillId="0" borderId="11" xfId="4" applyNumberFormat="1" applyFont="1" applyFill="1" applyBorder="1" applyAlignment="1">
      <alignment horizontal="center" wrapText="1"/>
    </xf>
    <xf numFmtId="3" fontId="5" fillId="0" borderId="5" xfId="4" applyNumberFormat="1" applyFont="1" applyFill="1" applyBorder="1" applyAlignment="1">
      <alignment horizontal="center" wrapText="1"/>
    </xf>
    <xf numFmtId="166" fontId="5" fillId="0" borderId="11" xfId="4" applyNumberFormat="1" applyFont="1" applyFill="1" applyBorder="1" applyAlignment="1">
      <alignment horizontal="center" wrapText="1"/>
    </xf>
    <xf numFmtId="9" fontId="5" fillId="0" borderId="5" xfId="2" applyFont="1" applyFill="1" applyBorder="1" applyAlignment="1">
      <alignment horizontal="center" wrapText="1"/>
    </xf>
    <xf numFmtId="164" fontId="8" fillId="0" borderId="0" xfId="0" applyFont="1" applyFill="1" applyBorder="1" applyAlignment="1">
      <alignment horizontal="center"/>
    </xf>
    <xf numFmtId="43" fontId="7" fillId="0" borderId="0" xfId="1" applyFont="1" applyFill="1"/>
    <xf numFmtId="165" fontId="3" fillId="0" borderId="5" xfId="4" applyNumberFormat="1" applyFont="1" applyFill="1" applyBorder="1" applyAlignment="1">
      <alignment horizontal="left" wrapText="1"/>
    </xf>
    <xf numFmtId="165" fontId="5" fillId="0" borderId="5" xfId="4" applyNumberFormat="1" applyFont="1" applyFill="1" applyBorder="1" applyAlignment="1">
      <alignment wrapText="1"/>
    </xf>
    <xf numFmtId="164" fontId="8" fillId="0" borderId="0" xfId="0" applyFont="1" applyFill="1" applyAlignment="1">
      <alignment horizontal="center"/>
    </xf>
    <xf numFmtId="9" fontId="9" fillId="0" borderId="5" xfId="2" applyFont="1" applyFill="1" applyBorder="1" applyAlignment="1">
      <alignment wrapText="1"/>
    </xf>
    <xf numFmtId="167" fontId="9" fillId="0" borderId="11" xfId="2" applyNumberFormat="1" applyFont="1" applyFill="1" applyBorder="1" applyAlignment="1">
      <alignment horizontal="center" wrapText="1"/>
    </xf>
    <xf numFmtId="167" fontId="9" fillId="0" borderId="5" xfId="2" applyNumberFormat="1" applyFont="1" applyFill="1" applyBorder="1" applyAlignment="1">
      <alignment horizontal="center" wrapText="1"/>
    </xf>
    <xf numFmtId="9" fontId="9" fillId="0" borderId="11" xfId="2" applyFont="1" applyFill="1" applyBorder="1" applyAlignment="1">
      <alignment horizontal="center" wrapText="1"/>
    </xf>
    <xf numFmtId="9" fontId="9" fillId="0" borderId="5" xfId="2" applyFont="1" applyFill="1" applyBorder="1" applyAlignment="1">
      <alignment horizontal="center" wrapText="1"/>
    </xf>
    <xf numFmtId="165" fontId="3" fillId="0" borderId="10" xfId="4" applyNumberFormat="1" applyFont="1" applyFill="1" applyBorder="1" applyAlignment="1">
      <alignment wrapText="1"/>
    </xf>
    <xf numFmtId="3" fontId="3" fillId="0" borderId="2" xfId="4" applyNumberFormat="1" applyFont="1" applyFill="1" applyBorder="1" applyAlignment="1">
      <alignment horizontal="center" wrapText="1"/>
    </xf>
    <xf numFmtId="3" fontId="3" fillId="0" borderId="10" xfId="4" applyNumberFormat="1" applyFont="1" applyFill="1" applyBorder="1" applyAlignment="1">
      <alignment horizontal="center" wrapText="1"/>
    </xf>
    <xf numFmtId="166" fontId="3" fillId="0" borderId="2" xfId="4" applyNumberFormat="1" applyFont="1" applyFill="1" applyBorder="1" applyAlignment="1">
      <alignment horizontal="center" wrapText="1"/>
    </xf>
    <xf numFmtId="9" fontId="3" fillId="0" borderId="10" xfId="2" applyFont="1" applyFill="1" applyBorder="1" applyAlignment="1">
      <alignment horizontal="center" wrapText="1"/>
    </xf>
    <xf numFmtId="165" fontId="3" fillId="0" borderId="1" xfId="4" applyNumberFormat="1" applyFont="1" applyFill="1" applyBorder="1" applyAlignment="1">
      <alignment wrapText="1"/>
    </xf>
    <xf numFmtId="3" fontId="3" fillId="0" borderId="12" xfId="4" applyNumberFormat="1" applyFont="1" applyFill="1" applyBorder="1" applyAlignment="1">
      <alignment horizontal="center" wrapText="1"/>
    </xf>
    <xf numFmtId="3" fontId="3" fillId="0" borderId="1" xfId="4" applyNumberFormat="1" applyFont="1" applyFill="1" applyBorder="1" applyAlignment="1">
      <alignment horizontal="center" wrapText="1"/>
    </xf>
    <xf numFmtId="166" fontId="3" fillId="0" borderId="12" xfId="4" applyNumberFormat="1" applyFont="1" applyFill="1" applyBorder="1" applyAlignment="1">
      <alignment horizontal="center" wrapText="1"/>
    </xf>
    <xf numFmtId="9" fontId="3" fillId="0" borderId="1" xfId="2" applyFont="1" applyFill="1" applyBorder="1" applyAlignment="1">
      <alignment horizontal="center" wrapText="1"/>
    </xf>
    <xf numFmtId="9" fontId="9" fillId="0" borderId="10" xfId="2" applyFont="1" applyFill="1" applyBorder="1" applyAlignment="1">
      <alignment wrapText="1"/>
    </xf>
    <xf numFmtId="167" fontId="9" fillId="0" borderId="2" xfId="2" applyNumberFormat="1" applyFont="1" applyFill="1" applyBorder="1" applyAlignment="1">
      <alignment horizontal="center" wrapText="1"/>
    </xf>
    <xf numFmtId="167" fontId="9" fillId="0" borderId="10" xfId="2" applyNumberFormat="1" applyFont="1" applyFill="1" applyBorder="1" applyAlignment="1">
      <alignment horizontal="center" wrapText="1"/>
    </xf>
    <xf numFmtId="10" fontId="9" fillId="0" borderId="2" xfId="2" applyNumberFormat="1" applyFont="1" applyFill="1" applyBorder="1" applyAlignment="1">
      <alignment horizontal="center" wrapText="1"/>
    </xf>
    <xf numFmtId="10" fontId="9" fillId="0" borderId="10" xfId="2" applyNumberFormat="1" applyFont="1" applyFill="1" applyBorder="1" applyAlignment="1">
      <alignment horizontal="center" wrapText="1"/>
    </xf>
    <xf numFmtId="9" fontId="9" fillId="0" borderId="2" xfId="2" applyFont="1" applyFill="1" applyBorder="1" applyAlignment="1">
      <alignment horizontal="center" wrapText="1"/>
    </xf>
    <xf numFmtId="9" fontId="9" fillId="0" borderId="10" xfId="2" applyFont="1" applyFill="1" applyBorder="1" applyAlignment="1">
      <alignment horizontal="center" wrapText="1"/>
    </xf>
    <xf numFmtId="164" fontId="5" fillId="0" borderId="0" xfId="4" applyFont="1" applyFill="1" applyAlignment="1"/>
    <xf numFmtId="164" fontId="7" fillId="0" borderId="0" xfId="0" applyFont="1" applyFill="1" applyAlignment="1">
      <alignment horizontal="center"/>
    </xf>
    <xf numFmtId="164" fontId="8" fillId="0" borderId="0" xfId="0" applyFont="1" applyAlignment="1">
      <alignment horizontal="center"/>
    </xf>
    <xf numFmtId="164" fontId="5" fillId="0" borderId="0" xfId="4" applyFont="1" applyAlignment="1"/>
    <xf numFmtId="165" fontId="5" fillId="0" borderId="10" xfId="4" applyNumberFormat="1" applyFont="1" applyFill="1" applyBorder="1" applyAlignment="1">
      <alignment horizontal="left" wrapText="1" indent="2"/>
    </xf>
    <xf numFmtId="164" fontId="7" fillId="0" borderId="10" xfId="0" applyFont="1" applyFill="1" applyBorder="1" applyAlignment="1">
      <alignment horizontal="center"/>
    </xf>
    <xf numFmtId="164" fontId="7" fillId="0" borderId="10" xfId="0" applyFont="1" applyBorder="1"/>
    <xf numFmtId="0" fontId="10" fillId="0" borderId="0" xfId="5" applyFont="1"/>
    <xf numFmtId="0" fontId="10" fillId="0" borderId="1" xfId="5" applyFont="1" applyBorder="1" applyAlignment="1">
      <alignment horizontal="right" wrapText="1"/>
    </xf>
    <xf numFmtId="0" fontId="10" fillId="0" borderId="12" xfId="5" applyFont="1" applyBorder="1" applyAlignment="1">
      <alignment horizontal="right" wrapText="1"/>
    </xf>
    <xf numFmtId="0" fontId="10" fillId="0" borderId="13" xfId="5" applyFont="1" applyBorder="1" applyAlignment="1">
      <alignment horizontal="right" wrapText="1"/>
    </xf>
    <xf numFmtId="0" fontId="10" fillId="0" borderId="1" xfId="5" applyFont="1" applyBorder="1" applyAlignment="1">
      <alignment horizontal="right"/>
    </xf>
    <xf numFmtId="0" fontId="10" fillId="0" borderId="9" xfId="5" applyFont="1" applyBorder="1" applyAlignment="1">
      <alignment horizontal="right" wrapText="1"/>
    </xf>
    <xf numFmtId="0" fontId="10" fillId="0" borderId="2" xfId="5" applyFont="1" applyBorder="1" applyAlignment="1">
      <alignment horizontal="right" wrapText="1"/>
    </xf>
    <xf numFmtId="0" fontId="10" fillId="0" borderId="7" xfId="5" applyFont="1" applyBorder="1" applyAlignment="1">
      <alignment horizontal="right" wrapText="1"/>
    </xf>
    <xf numFmtId="0" fontId="10" fillId="0" borderId="14" xfId="5" applyFont="1" applyBorder="1" applyAlignment="1">
      <alignment horizontal="right" wrapText="1"/>
    </xf>
    <xf numFmtId="0" fontId="10" fillId="0" borderId="10" xfId="5" applyFont="1" applyBorder="1"/>
    <xf numFmtId="3" fontId="10" fillId="0" borderId="10" xfId="5" applyNumberFormat="1" applyFont="1" applyBorder="1"/>
    <xf numFmtId="3" fontId="10" fillId="2" borderId="3" xfId="5" applyNumberFormat="1" applyFont="1" applyFill="1" applyBorder="1"/>
    <xf numFmtId="3" fontId="10" fillId="0" borderId="13" xfId="5" applyNumberFormat="1" applyFont="1" applyBorder="1"/>
    <xf numFmtId="3" fontId="10" fillId="0" borderId="1" xfId="5" applyNumberFormat="1" applyFont="1" applyBorder="1"/>
    <xf numFmtId="3" fontId="10" fillId="0" borderId="14" xfId="5" applyNumberFormat="1" applyFont="1" applyBorder="1"/>
    <xf numFmtId="3" fontId="10" fillId="0" borderId="9" xfId="5" applyNumberFormat="1" applyFont="1" applyBorder="1"/>
    <xf numFmtId="3" fontId="10" fillId="0" borderId="0" xfId="5" applyNumberFormat="1" applyFont="1" applyBorder="1"/>
    <xf numFmtId="3" fontId="10" fillId="0" borderId="5" xfId="5" applyNumberFormat="1" applyFont="1" applyBorder="1"/>
    <xf numFmtId="168" fontId="13" fillId="0" borderId="0" xfId="1" applyNumberFormat="1" applyFont="1"/>
    <xf numFmtId="3" fontId="10" fillId="0" borderId="0" xfId="5" applyNumberFormat="1" applyFont="1"/>
    <xf numFmtId="0" fontId="10" fillId="0" borderId="10" xfId="5" applyFont="1" applyBorder="1" applyAlignment="1">
      <alignment horizontal="center"/>
    </xf>
    <xf numFmtId="0" fontId="10" fillId="0" borderId="10" xfId="5" applyFont="1" applyFill="1" applyBorder="1" applyAlignment="1">
      <alignment vertical="center" wrapText="1"/>
    </xf>
    <xf numFmtId="169" fontId="10" fillId="0" borderId="10" xfId="5" applyNumberFormat="1" applyFont="1" applyFill="1" applyBorder="1" applyAlignment="1">
      <alignment horizontal="center" vertical="center" wrapText="1"/>
    </xf>
    <xf numFmtId="0" fontId="10" fillId="0" borderId="0" xfId="5" applyFont="1" applyFill="1"/>
    <xf numFmtId="169" fontId="14" fillId="0" borderId="10" xfId="5" applyNumberFormat="1" applyFont="1" applyFill="1" applyBorder="1" applyAlignment="1">
      <alignment horizontal="center" vertical="center" wrapText="1"/>
    </xf>
    <xf numFmtId="164" fontId="65" fillId="0" borderId="0" xfId="3" applyNumberFormat="1" applyFont="1" applyFill="1" applyAlignment="1">
      <alignment horizontal="center"/>
    </xf>
    <xf numFmtId="165" fontId="5" fillId="0" borderId="2" xfId="3" applyNumberFormat="1" applyFont="1" applyFill="1" applyBorder="1" applyAlignment="1">
      <alignment horizontal="center" vertical="center" wrapText="1"/>
    </xf>
    <xf numFmtId="0" fontId="10" fillId="0" borderId="10" xfId="5" applyFont="1" applyBorder="1" applyAlignment="1">
      <alignment horizontal="center"/>
    </xf>
    <xf numFmtId="3" fontId="5" fillId="0" borderId="10" xfId="4" applyNumberFormat="1" applyFont="1" applyFill="1" applyBorder="1" applyAlignment="1">
      <alignment horizontal="center" wrapText="1"/>
    </xf>
    <xf numFmtId="4" fontId="5" fillId="0" borderId="10" xfId="4" applyNumberFormat="1" applyFont="1" applyFill="1" applyBorder="1" applyAlignment="1">
      <alignment horizontal="center" wrapText="1"/>
    </xf>
    <xf numFmtId="165" fontId="3" fillId="0" borderId="12" xfId="3" applyNumberFormat="1" applyFont="1" applyFill="1" applyBorder="1" applyAlignment="1">
      <alignment horizontal="center" vertical="center" wrapText="1"/>
    </xf>
    <xf numFmtId="165" fontId="3" fillId="0" borderId="11" xfId="3" applyNumberFormat="1" applyFont="1" applyFill="1" applyBorder="1" applyAlignment="1">
      <alignment horizontal="center" vertical="center" wrapText="1"/>
    </xf>
    <xf numFmtId="165" fontId="3" fillId="0" borderId="7" xfId="3" applyNumberFormat="1" applyFont="1" applyFill="1" applyBorder="1" applyAlignment="1">
      <alignment horizontal="center" vertical="center" wrapText="1"/>
    </xf>
    <xf numFmtId="165" fontId="5" fillId="0" borderId="11" xfId="4" applyNumberFormat="1" applyFont="1" applyFill="1" applyBorder="1" applyAlignment="1">
      <alignment wrapText="1"/>
    </xf>
    <xf numFmtId="165" fontId="3" fillId="0" borderId="11" xfId="4" applyNumberFormat="1" applyFont="1" applyFill="1" applyBorder="1" applyAlignment="1">
      <alignment wrapText="1"/>
    </xf>
    <xf numFmtId="165" fontId="5" fillId="0" borderId="11" xfId="4" applyNumberFormat="1" applyFont="1" applyFill="1" applyBorder="1" applyAlignment="1">
      <alignment horizontal="left" wrapText="1" indent="2"/>
    </xf>
    <xf numFmtId="165" fontId="3" fillId="0" borderId="11" xfId="4" applyNumberFormat="1" applyFont="1" applyFill="1" applyBorder="1" applyAlignment="1">
      <alignment horizontal="left" wrapText="1"/>
    </xf>
    <xf numFmtId="9" fontId="9" fillId="0" borderId="11" xfId="2" applyFont="1" applyFill="1" applyBorder="1" applyAlignment="1">
      <alignment wrapText="1"/>
    </xf>
    <xf numFmtId="165" fontId="3" fillId="0" borderId="2" xfId="4" applyNumberFormat="1" applyFont="1" applyFill="1" applyBorder="1" applyAlignment="1">
      <alignment wrapText="1"/>
    </xf>
    <xf numFmtId="165" fontId="3" fillId="0" borderId="12" xfId="4" applyNumberFormat="1" applyFont="1" applyFill="1" applyBorder="1" applyAlignment="1">
      <alignment wrapText="1"/>
    </xf>
    <xf numFmtId="9" fontId="9" fillId="0" borderId="2" xfId="2" applyFont="1" applyFill="1" applyBorder="1" applyAlignment="1">
      <alignment wrapText="1"/>
    </xf>
    <xf numFmtId="165" fontId="5" fillId="0" borderId="5" xfId="4" applyNumberFormat="1" applyFont="1" applyFill="1" applyBorder="1" applyAlignment="1">
      <alignment horizontal="center" wrapText="1"/>
    </xf>
    <xf numFmtId="164" fontId="3" fillId="0" borderId="0" xfId="3" applyNumberFormat="1" applyFont="1" applyFill="1" applyBorder="1" applyAlignment="1">
      <alignment horizontal="center" vertical="center" wrapText="1"/>
    </xf>
    <xf numFmtId="0" fontId="10" fillId="0" borderId="0" xfId="5" applyFont="1" applyBorder="1" applyAlignment="1">
      <alignment horizontal="right" wrapText="1"/>
    </xf>
    <xf numFmtId="166" fontId="5" fillId="0" borderId="10" xfId="4" applyNumberFormat="1" applyFont="1" applyFill="1" applyBorder="1" applyAlignment="1">
      <alignment horizontal="center" wrapText="1"/>
    </xf>
    <xf numFmtId="9" fontId="5" fillId="0" borderId="10" xfId="2" applyFont="1" applyFill="1" applyBorder="1" applyAlignment="1">
      <alignment horizontal="center" wrapText="1"/>
    </xf>
    <xf numFmtId="165" fontId="5" fillId="0" borderId="10" xfId="4" applyNumberFormat="1" applyFont="1" applyFill="1" applyBorder="1" applyAlignment="1">
      <alignment horizontal="center" wrapText="1"/>
    </xf>
    <xf numFmtId="165" fontId="5" fillId="0" borderId="11" xfId="3" applyNumberFormat="1" applyFont="1" applyFill="1" applyBorder="1" applyAlignment="1">
      <alignment horizontal="center" vertical="center" wrapText="1"/>
    </xf>
    <xf numFmtId="165" fontId="5" fillId="0" borderId="5" xfId="3" applyNumberFormat="1" applyFont="1" applyFill="1" applyBorder="1" applyAlignment="1">
      <alignment horizontal="center" vertical="center" wrapText="1"/>
    </xf>
    <xf numFmtId="165" fontId="5" fillId="0" borderId="11" xfId="4" applyNumberFormat="1" applyFont="1" applyFill="1" applyBorder="1" applyAlignment="1">
      <alignment horizontal="center" wrapText="1"/>
    </xf>
    <xf numFmtId="165" fontId="5" fillId="0" borderId="5" xfId="4" applyNumberFormat="1" applyFont="1" applyFill="1" applyBorder="1" applyAlignment="1">
      <alignment horizontal="left" wrapText="1"/>
    </xf>
    <xf numFmtId="164" fontId="3" fillId="0" borderId="0" xfId="3" applyNumberFormat="1" applyFont="1" applyFill="1" applyBorder="1" applyAlignment="1">
      <alignment horizontal="center" vertical="center" wrapText="1"/>
    </xf>
    <xf numFmtId="165" fontId="3" fillId="0" borderId="1" xfId="3" applyNumberFormat="1" applyFont="1" applyFill="1" applyBorder="1" applyAlignment="1">
      <alignment horizontal="center" vertical="center" wrapText="1"/>
    </xf>
    <xf numFmtId="165" fontId="3" fillId="0" borderId="5" xfId="3" applyNumberFormat="1" applyFont="1" applyFill="1" applyBorder="1" applyAlignment="1">
      <alignment horizontal="center" vertical="center" wrapText="1"/>
    </xf>
    <xf numFmtId="165" fontId="3" fillId="0" borderId="9" xfId="3" applyNumberFormat="1" applyFont="1" applyFill="1" applyBorder="1" applyAlignment="1">
      <alignment horizontal="center" vertical="center" wrapText="1"/>
    </xf>
    <xf numFmtId="165" fontId="5" fillId="0" borderId="2" xfId="3" applyNumberFormat="1" applyFont="1" applyFill="1" applyBorder="1" applyAlignment="1">
      <alignment horizontal="center" vertical="center" wrapText="1"/>
    </xf>
    <xf numFmtId="165" fontId="5" fillId="0" borderId="3" xfId="3" applyNumberFormat="1" applyFont="1" applyFill="1" applyBorder="1" applyAlignment="1">
      <alignment horizontal="center" vertical="center" wrapText="1"/>
    </xf>
    <xf numFmtId="165" fontId="5" fillId="0" borderId="4" xfId="3" applyNumberFormat="1" applyFont="1" applyFill="1" applyBorder="1" applyAlignment="1">
      <alignment horizontal="center" vertical="center" wrapText="1"/>
    </xf>
    <xf numFmtId="165" fontId="5" fillId="0" borderId="7" xfId="3" applyNumberFormat="1" applyFont="1" applyFill="1" applyBorder="1" applyAlignment="1">
      <alignment horizontal="center" vertical="center" wrapText="1"/>
    </xf>
    <xf numFmtId="165" fontId="5" fillId="0" borderId="8" xfId="3" applyNumberFormat="1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left" wrapText="1"/>
    </xf>
    <xf numFmtId="0" fontId="10" fillId="0" borderId="1" xfId="5" applyFont="1" applyBorder="1" applyAlignment="1">
      <alignment horizontal="center"/>
    </xf>
    <xf numFmtId="0" fontId="10" fillId="0" borderId="9" xfId="5" applyFont="1" applyBorder="1" applyAlignment="1">
      <alignment horizontal="center"/>
    </xf>
    <xf numFmtId="0" fontId="12" fillId="0" borderId="10" xfId="6" applyFont="1" applyBorder="1" applyAlignment="1" applyProtection="1">
      <alignment horizontal="left" vertical="center"/>
    </xf>
    <xf numFmtId="0" fontId="12" fillId="0" borderId="9" xfId="6" applyFont="1" applyBorder="1" applyAlignment="1" applyProtection="1">
      <alignment horizontal="left" vertical="center"/>
    </xf>
    <xf numFmtId="0" fontId="10" fillId="0" borderId="10" xfId="5" applyFont="1" applyBorder="1" applyAlignment="1">
      <alignment horizontal="center"/>
    </xf>
    <xf numFmtId="165" fontId="10" fillId="0" borderId="10" xfId="7" applyFont="1" applyFill="1" applyBorder="1" applyAlignment="1">
      <alignment horizontal="left" wrapText="1"/>
    </xf>
  </cellXfs>
  <cellStyles count="208">
    <cellStyle name="_1q_WSR_oil_prices_" xfId="8"/>
    <cellStyle name="_Headcount GFO 6_без связей " xfId="9"/>
    <cellStyle name="_KPI-5_Методические рекомендации по бюджетированию 2006 " xfId="10"/>
    <cellStyle name="_KPI-5_Формы на 2004_1 " xfId="11"/>
    <cellStyle name="_OFS 3d party 23-09-04 " xfId="12"/>
    <cellStyle name="_в 4 квар  на 2007 г  (2)" xfId="13"/>
    <cellStyle name="_План (болванка)закупок на 2007 год по Северной  Харьяге v3" xfId="14"/>
    <cellStyle name="_План закупок (2) на 2007 год по Лек- Харьяге" xfId="15"/>
    <cellStyle name="_План закупок КИП на 2006 год Северная Харьяга 1" xfId="16"/>
    <cellStyle name="_План закупок на 2006 год  по Лек  Харьяге" xfId="17"/>
    <cellStyle name="_План закупок на 2006 год  по Северной Харьяге" xfId="18"/>
    <cellStyle name="_План закупок на 2006 год (новый свод)" xfId="19"/>
    <cellStyle name="_План закупок на 2006 год (новый свод) (2)" xfId="20"/>
    <cellStyle name="_План закупок на 2006 год Северная Харьяна" xfId="21"/>
    <cellStyle name="_План закупок на 2007  год" xfId="22"/>
    <cellStyle name="_План закупок по Лек Харьяге" xfId="23"/>
    <cellStyle name="_План закупок по Северной Харьяге 2 (2)" xfId="24"/>
    <cellStyle name="_План списания на 2006г" xfId="25"/>
    <cellStyle name="_Свод 2003  " xfId="26"/>
    <cellStyle name="_Формы АСУ для БП на 2003год_ егор в кис " xfId="27"/>
    <cellStyle name="”ќђќ‘ћ‚›‰" xfId="28"/>
    <cellStyle name="”љ‘ђћ‚ђќќ›‰" xfId="29"/>
    <cellStyle name="„…ќ…†ќ›‰" xfId="30"/>
    <cellStyle name="‡ђѓћ‹ћ‚ћљ1" xfId="31"/>
    <cellStyle name="‡ђѓћ‹ћ‚ћљ2" xfId="32"/>
    <cellStyle name="’ћѓћ‚›‰" xfId="33"/>
    <cellStyle name="" xfId="34"/>
    <cellStyle name="" xfId="35"/>
    <cellStyle name="" xfId="36"/>
    <cellStyle name="_ОГЭ_OPEX_Бюджет_2009_ФО" xfId="37"/>
    <cellStyle name="_ОГЭ_OPEX_Бюджет_2009_ФО" xfId="38"/>
    <cellStyle name="_Печоранефть Бюджет 2008 изменен." xfId="39"/>
    <cellStyle name="_Печоранефть Бюджет 2008 изменен." xfId="40"/>
    <cellStyle name="_Расчет сдачи нефти в ООО ЛУКОЙЛ-Коми" xfId="41"/>
    <cellStyle name="_Расчет сдачи нефти в ООО ЛУКОЙЛ-Коми" xfId="42"/>
    <cellStyle name="" xfId="43"/>
    <cellStyle name="" xfId="44"/>
    <cellStyle name="_ОГЭ_OPEX_Бюджет_2009_ФО" xfId="45"/>
    <cellStyle name="_ОГЭ_OPEX_Бюджет_2009_ФО" xfId="46"/>
    <cellStyle name="_Печоранефть Бюджет 2008 изменен." xfId="47"/>
    <cellStyle name="_Печоранефть Бюджет 2008 изменен." xfId="48"/>
    <cellStyle name="_Расчет сдачи нефти в ООО ЛУКОЙЛ-Коми" xfId="49"/>
    <cellStyle name="_Расчет сдачи нефти в ООО ЛУКОЙЛ-Коми" xfId="50"/>
    <cellStyle name="" xfId="51"/>
    <cellStyle name="1" xfId="52"/>
    <cellStyle name="2" xfId="53"/>
    <cellStyle name="1Normal" xfId="54"/>
    <cellStyle name="20% - Accent1" xfId="55"/>
    <cellStyle name="20% - Accent2" xfId="56"/>
    <cellStyle name="20% - Accent3" xfId="57"/>
    <cellStyle name="20% - Accent4" xfId="58"/>
    <cellStyle name="20% - Accent5" xfId="59"/>
    <cellStyle name="20% - Accent6" xfId="60"/>
    <cellStyle name="40% - Accent1" xfId="61"/>
    <cellStyle name="40% - Accent2" xfId="62"/>
    <cellStyle name="40% - Accent3" xfId="63"/>
    <cellStyle name="40% - Accent4" xfId="64"/>
    <cellStyle name="40% - Accent5" xfId="65"/>
    <cellStyle name="40% - Accent6" xfId="66"/>
    <cellStyle name="60% - Accent1" xfId="67"/>
    <cellStyle name="60% - Accent2" xfId="68"/>
    <cellStyle name="60% - Accent3" xfId="69"/>
    <cellStyle name="60% - Accent4" xfId="70"/>
    <cellStyle name="60% - Accent5" xfId="71"/>
    <cellStyle name="60% - Accent6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Big" xfId="80"/>
    <cellStyle name="Calc Currency (0)" xfId="81"/>
    <cellStyle name="Calc Currency (2)" xfId="82"/>
    <cellStyle name="Calc Percent (0)" xfId="83"/>
    <cellStyle name="Calc Percent (1)" xfId="84"/>
    <cellStyle name="Calc Percent (2)" xfId="85"/>
    <cellStyle name="Calc Units (0)" xfId="86"/>
    <cellStyle name="Calc Units (1)" xfId="87"/>
    <cellStyle name="Calc Units (2)" xfId="88"/>
    <cellStyle name="Calculation" xfId="89"/>
    <cellStyle name="Check Cell" xfId="90"/>
    <cellStyle name="Comma [0]" xfId="91"/>
    <cellStyle name="Comma [00]" xfId="92"/>
    <cellStyle name="Comma_#6 Temps &amp; Contractors" xfId="93"/>
    <cellStyle name="Currency [0]" xfId="94"/>
    <cellStyle name="Currency [00]" xfId="95"/>
    <cellStyle name="Currency_#6 Temps &amp; Contractors" xfId="96"/>
    <cellStyle name="date" xfId="97"/>
    <cellStyle name="Date Short" xfId="98"/>
    <cellStyle name="DELTA" xfId="99"/>
    <cellStyle name="E&amp;Y House" xfId="100"/>
    <cellStyle name="Enter Currency (0)" xfId="101"/>
    <cellStyle name="Enter Currency (2)" xfId="102"/>
    <cellStyle name="Enter Units (0)" xfId="103"/>
    <cellStyle name="Enter Units (1)" xfId="104"/>
    <cellStyle name="Enter Units (2)" xfId="105"/>
    <cellStyle name="Explanatory Text" xfId="106"/>
    <cellStyle name="F2" xfId="107"/>
    <cellStyle name="F3" xfId="108"/>
    <cellStyle name="F4" xfId="109"/>
    <cellStyle name="F5" xfId="110"/>
    <cellStyle name="F6" xfId="111"/>
    <cellStyle name="F7" xfId="112"/>
    <cellStyle name="F8" xfId="113"/>
    <cellStyle name="Flag" xfId="114"/>
    <cellStyle name="Followed Hyperlink___03  " xfId="115"/>
    <cellStyle name="Good" xfId="116"/>
    <cellStyle name="Header1" xfId="117"/>
    <cellStyle name="Header2" xfId="118"/>
    <cellStyle name="Heading 1" xfId="119"/>
    <cellStyle name="Heading 2" xfId="120"/>
    <cellStyle name="Heading 3" xfId="121"/>
    <cellStyle name="Heading 4" xfId="122"/>
    <cellStyle name="Heading1" xfId="123"/>
    <cellStyle name="Heading2" xfId="124"/>
    <cellStyle name="Heading3" xfId="125"/>
    <cellStyle name="Heading4" xfId="126"/>
    <cellStyle name="Heading5" xfId="127"/>
    <cellStyle name="Heading6" xfId="128"/>
    <cellStyle name="Horizontal" xfId="129"/>
    <cellStyle name="Hyperlink___03  " xfId="130"/>
    <cellStyle name="Index" xfId="131"/>
    <cellStyle name="Input" xfId="132"/>
    <cellStyle name="Ivedimas" xfId="133"/>
    <cellStyle name="Ivedimo1" xfId="134"/>
    <cellStyle name="Ivedimo2" xfId="135"/>
    <cellStyle name="Ivedimo5" xfId="136"/>
    <cellStyle name="Link Currency (0)" xfId="137"/>
    <cellStyle name="Link Currency (2)" xfId="138"/>
    <cellStyle name="Link Units (0)" xfId="139"/>
    <cellStyle name="Link Units (1)" xfId="140"/>
    <cellStyle name="Link Units (2)" xfId="141"/>
    <cellStyle name="Linked Cell" xfId="142"/>
    <cellStyle name="Matrix" xfId="143"/>
    <cellStyle name="millions" xfId="144"/>
    <cellStyle name="mnb" xfId="145"/>
    <cellStyle name="Neutral" xfId="146"/>
    <cellStyle name="Norma11l" xfId="147"/>
    <cellStyle name="normal" xfId="148"/>
    <cellStyle name="Normal 2" xfId="149"/>
    <cellStyle name="Normal." xfId="150"/>
    <cellStyle name="Normal_Book1" xfId="151"/>
    <cellStyle name="Note" xfId="152"/>
    <cellStyle name="Option" xfId="153"/>
    <cellStyle name="OptionHeading" xfId="154"/>
    <cellStyle name="Output" xfId="155"/>
    <cellStyle name="Percent [0]" xfId="156"/>
    <cellStyle name="Percent [00]" xfId="157"/>
    <cellStyle name="Percent_#6 Temps &amp; Contractors" xfId="158"/>
    <cellStyle name="PrePop Currency (0)" xfId="159"/>
    <cellStyle name="PrePop Currency (2)" xfId="160"/>
    <cellStyle name="PrePop Units (0)" xfId="161"/>
    <cellStyle name="PrePop Units (1)" xfId="162"/>
    <cellStyle name="PrePop Units (2)" xfId="163"/>
    <cellStyle name="Price" xfId="164"/>
    <cellStyle name="prochrek" xfId="165"/>
    <cellStyle name="Puslapis1" xfId="166"/>
    <cellStyle name="Puslapis2" xfId="167"/>
    <cellStyle name="Straipsnis1" xfId="168"/>
    <cellStyle name="Straipsnis4" xfId="169"/>
    <cellStyle name="Style 1" xfId="170"/>
    <cellStyle name="Text Indent A" xfId="171"/>
    <cellStyle name="Text Indent B" xfId="172"/>
    <cellStyle name="Text Indent C" xfId="173"/>
    <cellStyle name="Title" xfId="174"/>
    <cellStyle name="Total" xfId="175"/>
    <cellStyle name="Unit" xfId="176"/>
    <cellStyle name="Vertical" xfId="177"/>
    <cellStyle name="Warning Text" xfId="178"/>
    <cellStyle name="Обычный" xfId="0" builtinId="0"/>
    <cellStyle name="Обычный 10" xfId="179"/>
    <cellStyle name="Обычный 10_БМ_2013_ТБИ" xfId="5"/>
    <cellStyle name="Обычный 10_БМ_2013_ТБИ 2" xfId="7"/>
    <cellStyle name="Обычный 11" xfId="180"/>
    <cellStyle name="Обычный 12" xfId="181"/>
    <cellStyle name="Обычный 13" xfId="182"/>
    <cellStyle name="Обычный 14" xfId="183"/>
    <cellStyle name="Обычный 2" xfId="3"/>
    <cellStyle name="Обычный 2 2" xfId="184"/>
    <cellStyle name="Обычный 2 3" xfId="185"/>
    <cellStyle name="Обычный 2 4" xfId="186"/>
    <cellStyle name="Обычный 2_Sales report" xfId="187"/>
    <cellStyle name="Обычный 3" xfId="188"/>
    <cellStyle name="Обычный 4" xfId="189"/>
    <cellStyle name="Обычный 4 3" xfId="190"/>
    <cellStyle name="Обычный 4_5" xfId="191"/>
    <cellStyle name="Обычный 5" xfId="192"/>
    <cellStyle name="Обычный 6" xfId="193"/>
    <cellStyle name="Обычный 7" xfId="194"/>
    <cellStyle name="Обычный 8" xfId="195"/>
    <cellStyle name="Обычный 9" xfId="196"/>
    <cellStyle name="Обычный_Лист2" xfId="6"/>
    <cellStyle name="Обычный_МО4-годовая" xfId="4"/>
    <cellStyle name="Процентный" xfId="2" builtinId="5"/>
    <cellStyle name="Процентный 2" xfId="197"/>
    <cellStyle name="Процентный 2 2" xfId="198"/>
    <cellStyle name="Процентный 3" xfId="199"/>
    <cellStyle name="Процентный 4" xfId="200"/>
    <cellStyle name="Процентный 5" xfId="201"/>
    <cellStyle name="Процентный 6" xfId="202"/>
    <cellStyle name="Процентный 7" xfId="203"/>
    <cellStyle name="Стиль 1" xfId="204"/>
    <cellStyle name="Тысячи [0]_ МБП" xfId="205"/>
    <cellStyle name="Тысячи_ МБП" xfId="206"/>
    <cellStyle name="Финансовый" xfId="1" builtinId="3"/>
    <cellStyle name="Џђћ–…ќ’ќ›‰" xfId="2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400"/>
              <a:t>Факторный анализ изменения прибыли до налогообложения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3361379222758464E-2"/>
          <c:y val="9.2596659397521527E-2"/>
          <c:w val="0.89916550249767169"/>
          <c:h val="0.70657832093103556"/>
        </c:manualLayout>
      </c:layout>
      <c:stockChart>
        <c:ser>
          <c:idx val="0"/>
          <c:order val="0"/>
          <c:spPr>
            <a:ln w="28575">
              <a:noFill/>
            </a:ln>
          </c:spPr>
          <c:marker>
            <c:symbol val="none"/>
          </c:marker>
          <c:cat>
            <c:strRef>
              <c:f>'ФА_РСНВ '!$B$25:$J$25</c:f>
              <c:strCache>
                <c:ptCount val="9"/>
                <c:pt idx="0">
                  <c:v>0</c:v>
                </c:pt>
                <c:pt idx="1">
                  <c:v>выручка</c:v>
                </c:pt>
                <c:pt idx="2">
                  <c:v>Расходы на персонал- всего, в том числе:</c:v>
                </c:pt>
                <c:pt idx="3">
                  <c:v>запчасти, ремонт ТС</c:v>
                </c:pt>
                <c:pt idx="4">
                  <c:v>ГСМ</c:v>
                </c:pt>
                <c:pt idx="5">
                  <c:v>Амортизация</c:v>
                </c:pt>
                <c:pt idx="6">
                  <c:v>Транспортные  расходы</c:v>
                </c:pt>
                <c:pt idx="7">
                  <c:v>прочие расходы</c:v>
                </c:pt>
                <c:pt idx="8">
                  <c:v>ИТОГО</c:v>
                </c:pt>
              </c:strCache>
            </c:strRef>
          </c:cat>
          <c:val>
            <c:numRef>
              <c:f>'ФА_РСНВ '!$B$27:$J$27</c:f>
              <c:numCache>
                <c:formatCode>#,##0</c:formatCode>
                <c:ptCount val="9"/>
                <c:pt idx="0">
                  <c:v>0</c:v>
                </c:pt>
                <c:pt idx="1">
                  <c:v>2135.7693476774816</c:v>
                </c:pt>
                <c:pt idx="2">
                  <c:v>2395.2184663215462</c:v>
                </c:pt>
                <c:pt idx="3">
                  <c:v>2499.3862800434986</c:v>
                </c:pt>
                <c:pt idx="4">
                  <c:v>2467.9399065431644</c:v>
                </c:pt>
                <c:pt idx="5">
                  <c:v>3135.0518611830789</c:v>
                </c:pt>
                <c:pt idx="6">
                  <c:v>3161.927693023757</c:v>
                </c:pt>
                <c:pt idx="7">
                  <c:v>3113.7616930237577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cat>
            <c:strRef>
              <c:f>'ФА_РСНВ '!$B$25:$J$25</c:f>
              <c:strCache>
                <c:ptCount val="9"/>
                <c:pt idx="0">
                  <c:v>0</c:v>
                </c:pt>
                <c:pt idx="1">
                  <c:v>выручка</c:v>
                </c:pt>
                <c:pt idx="2">
                  <c:v>Расходы на персонал- всего, в том числе:</c:v>
                </c:pt>
                <c:pt idx="3">
                  <c:v>запчасти, ремонт ТС</c:v>
                </c:pt>
                <c:pt idx="4">
                  <c:v>ГСМ</c:v>
                </c:pt>
                <c:pt idx="5">
                  <c:v>Амортизация</c:v>
                </c:pt>
                <c:pt idx="6">
                  <c:v>Транспортные  расходы</c:v>
                </c:pt>
                <c:pt idx="7">
                  <c:v>прочие расходы</c:v>
                </c:pt>
                <c:pt idx="8">
                  <c:v>ИТОГО</c:v>
                </c:pt>
              </c:strCache>
            </c:strRef>
          </c:cat>
          <c:val>
            <c:numRef>
              <c:f>'ФА_РСНВ '!$B$28:$J$28</c:f>
              <c:numCache>
                <c:formatCode>#,##0</c:formatCode>
                <c:ptCount val="9"/>
                <c:pt idx="0">
                  <c:v>0</c:v>
                </c:pt>
                <c:pt idx="1">
                  <c:v>2135.7693476774816</c:v>
                </c:pt>
                <c:pt idx="2">
                  <c:v>2395.2184663215462</c:v>
                </c:pt>
                <c:pt idx="3">
                  <c:v>2499.3862800434986</c:v>
                </c:pt>
                <c:pt idx="4">
                  <c:v>2467.9399065431644</c:v>
                </c:pt>
                <c:pt idx="5">
                  <c:v>3135.0518611830789</c:v>
                </c:pt>
                <c:pt idx="6">
                  <c:v>3161.927693023757</c:v>
                </c:pt>
                <c:pt idx="7">
                  <c:v>3113.7616930237577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cat>
            <c:strRef>
              <c:f>'ФА_РСНВ '!$B$25:$J$25</c:f>
              <c:strCache>
                <c:ptCount val="9"/>
                <c:pt idx="0">
                  <c:v>0</c:v>
                </c:pt>
                <c:pt idx="1">
                  <c:v>выручка</c:v>
                </c:pt>
                <c:pt idx="2">
                  <c:v>Расходы на персонал- всего, в том числе:</c:v>
                </c:pt>
                <c:pt idx="3">
                  <c:v>запчасти, ремонт ТС</c:v>
                </c:pt>
                <c:pt idx="4">
                  <c:v>ГСМ</c:v>
                </c:pt>
                <c:pt idx="5">
                  <c:v>Амортизация</c:v>
                </c:pt>
                <c:pt idx="6">
                  <c:v>Транспортные  расходы</c:v>
                </c:pt>
                <c:pt idx="7">
                  <c:v>прочие расходы</c:v>
                </c:pt>
                <c:pt idx="8">
                  <c:v>ИТОГО</c:v>
                </c:pt>
              </c:strCache>
            </c:strRef>
          </c:cat>
          <c:val>
            <c:numRef>
              <c:f>'ФА_РСНВ '!$B$29:$J$29</c:f>
              <c:numCache>
                <c:formatCode>#,##0</c:formatCode>
                <c:ptCount val="9"/>
                <c:pt idx="0">
                  <c:v>2135.7693476774816</c:v>
                </c:pt>
                <c:pt idx="1">
                  <c:v>2395.2184663215462</c:v>
                </c:pt>
                <c:pt idx="2">
                  <c:v>2499.3862800434986</c:v>
                </c:pt>
                <c:pt idx="3">
                  <c:v>2467.9399065431644</c:v>
                </c:pt>
                <c:pt idx="4">
                  <c:v>3135.0518611830789</c:v>
                </c:pt>
                <c:pt idx="5">
                  <c:v>3161.927693023757</c:v>
                </c:pt>
                <c:pt idx="6">
                  <c:v>3113.7616930237577</c:v>
                </c:pt>
                <c:pt idx="7">
                  <c:v>3345.0136343789936</c:v>
                </c:pt>
                <c:pt idx="8">
                  <c:v>3345.0136343789936</c:v>
                </c:pt>
              </c:numCache>
            </c:numRef>
          </c:val>
        </c:ser>
        <c:ser>
          <c:idx val="3"/>
          <c:order val="3"/>
          <c:spPr>
            <a:ln w="28575">
              <a:noFill/>
            </a:ln>
          </c:spPr>
          <c:marker>
            <c:symbol val="none"/>
          </c:marker>
          <c:cat>
            <c:strRef>
              <c:f>'ФА_РСНВ '!$B$25:$J$25</c:f>
              <c:strCache>
                <c:ptCount val="9"/>
                <c:pt idx="0">
                  <c:v>0</c:v>
                </c:pt>
                <c:pt idx="1">
                  <c:v>выручка</c:v>
                </c:pt>
                <c:pt idx="2">
                  <c:v>Расходы на персонал- всего, в том числе:</c:v>
                </c:pt>
                <c:pt idx="3">
                  <c:v>запчасти, ремонт ТС</c:v>
                </c:pt>
                <c:pt idx="4">
                  <c:v>ГСМ</c:v>
                </c:pt>
                <c:pt idx="5">
                  <c:v>Амортизация</c:v>
                </c:pt>
                <c:pt idx="6">
                  <c:v>Транспортные  расходы</c:v>
                </c:pt>
                <c:pt idx="7">
                  <c:v>прочие расходы</c:v>
                </c:pt>
                <c:pt idx="8">
                  <c:v>ИТОГО</c:v>
                </c:pt>
              </c:strCache>
            </c:strRef>
          </c:cat>
          <c:val>
            <c:numRef>
              <c:f>'ФА_РСНВ '!$B$30:$J$30</c:f>
              <c:numCache>
                <c:formatCode>#,##0</c:formatCode>
                <c:ptCount val="9"/>
                <c:pt idx="0">
                  <c:v>2135.7693476774816</c:v>
                </c:pt>
                <c:pt idx="1">
                  <c:v>2395.2184663215462</c:v>
                </c:pt>
                <c:pt idx="2">
                  <c:v>2499.3862800434986</c:v>
                </c:pt>
                <c:pt idx="3">
                  <c:v>2467.9399065431644</c:v>
                </c:pt>
                <c:pt idx="4">
                  <c:v>3135.0518611830789</c:v>
                </c:pt>
                <c:pt idx="5">
                  <c:v>3161.927693023757</c:v>
                </c:pt>
                <c:pt idx="6">
                  <c:v>3113.7616930237577</c:v>
                </c:pt>
                <c:pt idx="7">
                  <c:v>3345.0136343789936</c:v>
                </c:pt>
                <c:pt idx="8">
                  <c:v>3345.0136343789936</c:v>
                </c:pt>
              </c:numCache>
            </c:numRef>
          </c:val>
        </c:ser>
        <c:dLbls/>
        <c:hiLowLines/>
        <c:upDownBars>
          <c:gapWidth val="150"/>
          <c:upBars>
            <c:spPr>
              <a:gradFill>
                <a:gsLst>
                  <a:gs pos="0">
                    <a:srgbClr val="4F81BD">
                      <a:lumMod val="60000"/>
                      <a:lumOff val="40000"/>
                    </a:srgbClr>
                  </a:gs>
                  <a:gs pos="50000">
                    <a:srgbClr val="4F81BD">
                      <a:tint val="44500"/>
                      <a:satMod val="160000"/>
                    </a:srgbClr>
                  </a:gs>
                  <a:gs pos="100000">
                    <a:srgbClr val="4F81BD">
                      <a:tint val="23500"/>
                      <a:satMod val="160000"/>
                    </a:srgbClr>
                  </a:gs>
                </a:gsLst>
                <a:lin ang="5400000" scaled="1"/>
              </a:gradFill>
            </c:spPr>
          </c:upBars>
          <c:downBars>
            <c:spPr>
              <a:solidFill>
                <a:srgbClr val="FF0000"/>
              </a:solidFill>
            </c:spPr>
          </c:downBars>
        </c:upDownBars>
        <c:axId val="64002304"/>
        <c:axId val="64012288"/>
      </c:stockChart>
      <c:catAx>
        <c:axId val="64002304"/>
        <c:scaling>
          <c:orientation val="minMax"/>
        </c:scaling>
        <c:axPos val="b"/>
        <c:numFmt formatCode="General" sourceLinked="1"/>
        <c:tickLblPos val="nextTo"/>
        <c:txPr>
          <a:bodyPr rot="-1500000"/>
          <a:lstStyle/>
          <a:p>
            <a:pPr>
              <a:defRPr/>
            </a:pPr>
            <a:endParaRPr lang="ru-RU"/>
          </a:p>
        </c:txPr>
        <c:crossAx val="64012288"/>
        <c:crosses val="autoZero"/>
        <c:auto val="1"/>
        <c:lblAlgn val="ctr"/>
        <c:lblOffset val="100"/>
      </c:catAx>
      <c:valAx>
        <c:axId val="64012288"/>
        <c:scaling>
          <c:orientation val="minMax"/>
        </c:scaling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тыс. руб.</a:t>
                </a:r>
              </a:p>
            </c:rich>
          </c:tx>
          <c:spPr>
            <a:noFill/>
            <a:ln w="25400">
              <a:noFill/>
            </a:ln>
          </c:spPr>
        </c:title>
        <c:numFmt formatCode="#,##0" sourceLinked="1"/>
        <c:tickLblPos val="nextTo"/>
        <c:crossAx val="64002304"/>
        <c:crosses val="autoZero"/>
        <c:crossBetween val="between"/>
      </c:valAx>
      <c:spPr>
        <a:noFill/>
        <a:ln w="25400">
          <a:noFill/>
        </a:ln>
      </c:spPr>
    </c:plotArea>
    <c:dispBlanksAs val="gap"/>
  </c:chart>
  <c:spPr>
    <a:noFill/>
  </c:spPr>
  <c:printSettings>
    <c:headerFooter alignWithMargins="0"/>
    <c:pageMargins b="0.75000000000000433" l="0.70000000000000062" r="0.70000000000000062" t="0.750000000000004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400"/>
              <a:t>Факторный анализ изменения прибыли до налогообложения</a:t>
            </a:r>
          </a:p>
        </c:rich>
      </c:tx>
      <c:layout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4700447118087996E-2"/>
          <c:y val="0.100490097567868"/>
          <c:w val="0.89916550249767169"/>
          <c:h val="0.70657832093103556"/>
        </c:manualLayout>
      </c:layout>
      <c:stockChart>
        <c:ser>
          <c:idx val="0"/>
          <c:order val="0"/>
          <c:spPr>
            <a:ln w="28575">
              <a:noFill/>
            </a:ln>
          </c:spPr>
          <c:marker>
            <c:symbol val="none"/>
          </c:marker>
          <c:cat>
            <c:strRef>
              <c:f>'ФА_РСНВ  (2)'!$B$25:$M$25</c:f>
              <c:strCache>
                <c:ptCount val="12"/>
                <c:pt idx="0">
                  <c:v>0</c:v>
                </c:pt>
                <c:pt idx="1">
                  <c:v>выручка</c:v>
                </c:pt>
                <c:pt idx="2">
                  <c:v>Расходы на персонал- всего, в том числе:</c:v>
                </c:pt>
                <c:pt idx="3">
                  <c:v>запчасти, ремонт ТС</c:v>
                </c:pt>
                <c:pt idx="4">
                  <c:v>ГСМ</c:v>
                </c:pt>
                <c:pt idx="5">
                  <c:v>Амортизация</c:v>
                </c:pt>
                <c:pt idx="6">
                  <c:v>Транспортные  расходы</c:v>
                </c:pt>
                <c:pt idx="7">
                  <c:v>Вспомогательные затраты (23 счет)</c:v>
                </c:pt>
                <c:pt idx="8">
                  <c:v>Производственные затраты ( 25 счет)</c:v>
                </c:pt>
                <c:pt idx="9">
                  <c:v>Управленческие расходы</c:v>
                </c:pt>
                <c:pt idx="10">
                  <c:v>Расходы ТС, с заказчиком Т+</c:v>
                </c:pt>
                <c:pt idx="11">
                  <c:v>ИТОГО</c:v>
                </c:pt>
              </c:strCache>
            </c:strRef>
          </c:cat>
          <c:val>
            <c:numRef>
              <c:f>'ФА_РСНВ  (2)'!$B$27:$M$27</c:f>
              <c:numCache>
                <c:formatCode>#,##0</c:formatCode>
                <c:ptCount val="12"/>
                <c:pt idx="0">
                  <c:v>0</c:v>
                </c:pt>
                <c:pt idx="1">
                  <c:v>4658.1233341687703</c:v>
                </c:pt>
                <c:pt idx="2">
                  <c:v>4917.5724528128349</c:v>
                </c:pt>
                <c:pt idx="3">
                  <c:v>5021.7402665347872</c:v>
                </c:pt>
                <c:pt idx="4">
                  <c:v>4990.2938930344535</c:v>
                </c:pt>
                <c:pt idx="5">
                  <c:v>5657.4058476743685</c:v>
                </c:pt>
                <c:pt idx="6">
                  <c:v>5684.2816795150466</c:v>
                </c:pt>
                <c:pt idx="7">
                  <c:v>5626.1156795150473</c:v>
                </c:pt>
                <c:pt idx="8">
                  <c:v>5616.1156795150473</c:v>
                </c:pt>
                <c:pt idx="9">
                  <c:v>5606.1156795150473</c:v>
                </c:pt>
                <c:pt idx="10">
                  <c:v>5596.1156795150473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cat>
            <c:strRef>
              <c:f>'ФА_РСНВ  (2)'!$B$25:$M$25</c:f>
              <c:strCache>
                <c:ptCount val="12"/>
                <c:pt idx="0">
                  <c:v>0</c:v>
                </c:pt>
                <c:pt idx="1">
                  <c:v>выручка</c:v>
                </c:pt>
                <c:pt idx="2">
                  <c:v>Расходы на персонал- всего, в том числе:</c:v>
                </c:pt>
                <c:pt idx="3">
                  <c:v>запчасти, ремонт ТС</c:v>
                </c:pt>
                <c:pt idx="4">
                  <c:v>ГСМ</c:v>
                </c:pt>
                <c:pt idx="5">
                  <c:v>Амортизация</c:v>
                </c:pt>
                <c:pt idx="6">
                  <c:v>Транспортные  расходы</c:v>
                </c:pt>
                <c:pt idx="7">
                  <c:v>Вспомогательные затраты (23 счет)</c:v>
                </c:pt>
                <c:pt idx="8">
                  <c:v>Производственные затраты ( 25 счет)</c:v>
                </c:pt>
                <c:pt idx="9">
                  <c:v>Управленческие расходы</c:v>
                </c:pt>
                <c:pt idx="10">
                  <c:v>Расходы ТС, с заказчиком Т+</c:v>
                </c:pt>
                <c:pt idx="11">
                  <c:v>ИТОГО</c:v>
                </c:pt>
              </c:strCache>
            </c:strRef>
          </c:cat>
          <c:val>
            <c:numRef>
              <c:f>'ФА_РСНВ  (2)'!$B$28:$M$28</c:f>
              <c:numCache>
                <c:formatCode>#,##0</c:formatCode>
                <c:ptCount val="12"/>
                <c:pt idx="0">
                  <c:v>0</c:v>
                </c:pt>
                <c:pt idx="1">
                  <c:v>4658.1233341687703</c:v>
                </c:pt>
                <c:pt idx="2">
                  <c:v>4917.5724528128349</c:v>
                </c:pt>
                <c:pt idx="3">
                  <c:v>5021.7402665347872</c:v>
                </c:pt>
                <c:pt idx="4">
                  <c:v>4990.2938930344535</c:v>
                </c:pt>
                <c:pt idx="5">
                  <c:v>5657.4058476743685</c:v>
                </c:pt>
                <c:pt idx="6">
                  <c:v>5684.2816795150466</c:v>
                </c:pt>
                <c:pt idx="7">
                  <c:v>5626.1156795150473</c:v>
                </c:pt>
                <c:pt idx="8">
                  <c:v>5616.1156795150473</c:v>
                </c:pt>
                <c:pt idx="9">
                  <c:v>5606.1156795150473</c:v>
                </c:pt>
                <c:pt idx="10">
                  <c:v>5596.1156795150473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cat>
            <c:strRef>
              <c:f>'ФА_РСНВ  (2)'!$B$25:$M$25</c:f>
              <c:strCache>
                <c:ptCount val="12"/>
                <c:pt idx="0">
                  <c:v>0</c:v>
                </c:pt>
                <c:pt idx="1">
                  <c:v>выручка</c:v>
                </c:pt>
                <c:pt idx="2">
                  <c:v>Расходы на персонал- всего, в том числе:</c:v>
                </c:pt>
                <c:pt idx="3">
                  <c:v>запчасти, ремонт ТС</c:v>
                </c:pt>
                <c:pt idx="4">
                  <c:v>ГСМ</c:v>
                </c:pt>
                <c:pt idx="5">
                  <c:v>Амортизация</c:v>
                </c:pt>
                <c:pt idx="6">
                  <c:v>Транспортные  расходы</c:v>
                </c:pt>
                <c:pt idx="7">
                  <c:v>Вспомогательные затраты (23 счет)</c:v>
                </c:pt>
                <c:pt idx="8">
                  <c:v>Производственные затраты ( 25 счет)</c:v>
                </c:pt>
                <c:pt idx="9">
                  <c:v>Управленческие расходы</c:v>
                </c:pt>
                <c:pt idx="10">
                  <c:v>Расходы ТС, с заказчиком Т+</c:v>
                </c:pt>
                <c:pt idx="11">
                  <c:v>ИТОГО</c:v>
                </c:pt>
              </c:strCache>
            </c:strRef>
          </c:cat>
          <c:val>
            <c:numRef>
              <c:f>'ФА_РСНВ  (2)'!$B$29:$M$29</c:f>
              <c:numCache>
                <c:formatCode>#,##0</c:formatCode>
                <c:ptCount val="12"/>
                <c:pt idx="0">
                  <c:v>4658.1233341687703</c:v>
                </c:pt>
                <c:pt idx="1">
                  <c:v>4917.5724528128349</c:v>
                </c:pt>
                <c:pt idx="2">
                  <c:v>5021.7402665347872</c:v>
                </c:pt>
                <c:pt idx="3">
                  <c:v>4990.2938930344535</c:v>
                </c:pt>
                <c:pt idx="4">
                  <c:v>5657.4058476743685</c:v>
                </c:pt>
                <c:pt idx="5">
                  <c:v>5684.2816795150466</c:v>
                </c:pt>
                <c:pt idx="6">
                  <c:v>5626.1156795150473</c:v>
                </c:pt>
                <c:pt idx="7">
                  <c:v>5616.1156795150473</c:v>
                </c:pt>
                <c:pt idx="8">
                  <c:v>5606.1156795150473</c:v>
                </c:pt>
                <c:pt idx="9">
                  <c:v>5596.1156795150473</c:v>
                </c:pt>
                <c:pt idx="10">
                  <c:v>5586.1156795150473</c:v>
                </c:pt>
                <c:pt idx="11">
                  <c:v>5586.1156795150473</c:v>
                </c:pt>
              </c:numCache>
            </c:numRef>
          </c:val>
        </c:ser>
        <c:ser>
          <c:idx val="3"/>
          <c:order val="3"/>
          <c:spPr>
            <a:ln w="28575">
              <a:noFill/>
            </a:ln>
          </c:spPr>
          <c:marker>
            <c:symbol val="none"/>
          </c:marker>
          <c:cat>
            <c:strRef>
              <c:f>'ФА_РСНВ  (2)'!$B$25:$M$25</c:f>
              <c:strCache>
                <c:ptCount val="12"/>
                <c:pt idx="0">
                  <c:v>0</c:v>
                </c:pt>
                <c:pt idx="1">
                  <c:v>выручка</c:v>
                </c:pt>
                <c:pt idx="2">
                  <c:v>Расходы на персонал- всего, в том числе:</c:v>
                </c:pt>
                <c:pt idx="3">
                  <c:v>запчасти, ремонт ТС</c:v>
                </c:pt>
                <c:pt idx="4">
                  <c:v>ГСМ</c:v>
                </c:pt>
                <c:pt idx="5">
                  <c:v>Амортизация</c:v>
                </c:pt>
                <c:pt idx="6">
                  <c:v>Транспортные  расходы</c:v>
                </c:pt>
                <c:pt idx="7">
                  <c:v>Вспомогательные затраты (23 счет)</c:v>
                </c:pt>
                <c:pt idx="8">
                  <c:v>Производственные затраты ( 25 счет)</c:v>
                </c:pt>
                <c:pt idx="9">
                  <c:v>Управленческие расходы</c:v>
                </c:pt>
                <c:pt idx="10">
                  <c:v>Расходы ТС, с заказчиком Т+</c:v>
                </c:pt>
                <c:pt idx="11">
                  <c:v>ИТОГО</c:v>
                </c:pt>
              </c:strCache>
            </c:strRef>
          </c:cat>
          <c:val>
            <c:numRef>
              <c:f>'ФА_РСНВ  (2)'!$B$30:$M$30</c:f>
              <c:numCache>
                <c:formatCode>#,##0</c:formatCode>
                <c:ptCount val="12"/>
                <c:pt idx="0">
                  <c:v>4658.1233341687703</c:v>
                </c:pt>
                <c:pt idx="1">
                  <c:v>4917.5724528128349</c:v>
                </c:pt>
                <c:pt idx="2">
                  <c:v>5021.7402665347872</c:v>
                </c:pt>
                <c:pt idx="3">
                  <c:v>4990.2938930344535</c:v>
                </c:pt>
                <c:pt idx="4">
                  <c:v>5657.4058476743685</c:v>
                </c:pt>
                <c:pt idx="5">
                  <c:v>5684.2816795150466</c:v>
                </c:pt>
                <c:pt idx="6">
                  <c:v>5626.1156795150473</c:v>
                </c:pt>
                <c:pt idx="7">
                  <c:v>5616.1156795150473</c:v>
                </c:pt>
                <c:pt idx="8">
                  <c:v>5606.1156795150473</c:v>
                </c:pt>
                <c:pt idx="9">
                  <c:v>5596.1156795150473</c:v>
                </c:pt>
                <c:pt idx="10">
                  <c:v>5586.1156795150473</c:v>
                </c:pt>
                <c:pt idx="11">
                  <c:v>5586.1156795150473</c:v>
                </c:pt>
              </c:numCache>
            </c:numRef>
          </c:val>
        </c:ser>
        <c:dLbls/>
        <c:hiLowLines/>
        <c:upDownBars>
          <c:gapWidth val="150"/>
          <c:upBars>
            <c:spPr>
              <a:gradFill>
                <a:gsLst>
                  <a:gs pos="0">
                    <a:srgbClr val="4F81BD">
                      <a:lumMod val="60000"/>
                      <a:lumOff val="40000"/>
                    </a:srgbClr>
                  </a:gs>
                  <a:gs pos="50000">
                    <a:srgbClr val="4F81BD">
                      <a:tint val="44500"/>
                      <a:satMod val="160000"/>
                    </a:srgbClr>
                  </a:gs>
                  <a:gs pos="100000">
                    <a:srgbClr val="4F81BD">
                      <a:tint val="23500"/>
                      <a:satMod val="160000"/>
                    </a:srgbClr>
                  </a:gs>
                </a:gsLst>
                <a:lin ang="5400000" scaled="1"/>
              </a:gradFill>
            </c:spPr>
          </c:upBars>
          <c:downBars>
            <c:spPr>
              <a:solidFill>
                <a:srgbClr val="FF0000"/>
              </a:solidFill>
            </c:spPr>
          </c:downBars>
        </c:upDownBars>
        <c:axId val="75170944"/>
        <c:axId val="75172480"/>
      </c:stockChart>
      <c:catAx>
        <c:axId val="75170944"/>
        <c:scaling>
          <c:orientation val="minMax"/>
        </c:scaling>
        <c:axPos val="b"/>
        <c:numFmt formatCode="General" sourceLinked="1"/>
        <c:tickLblPos val="nextTo"/>
        <c:txPr>
          <a:bodyPr rot="-1500000"/>
          <a:lstStyle/>
          <a:p>
            <a:pPr>
              <a:defRPr/>
            </a:pPr>
            <a:endParaRPr lang="ru-RU"/>
          </a:p>
        </c:txPr>
        <c:crossAx val="75172480"/>
        <c:crosses val="autoZero"/>
        <c:auto val="1"/>
        <c:lblAlgn val="ctr"/>
        <c:lblOffset val="100"/>
      </c:catAx>
      <c:valAx>
        <c:axId val="75172480"/>
        <c:scaling>
          <c:orientation val="minMax"/>
        </c:scaling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тыс. руб.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#,##0" sourceLinked="1"/>
        <c:tickLblPos val="nextTo"/>
        <c:crossAx val="75170944"/>
        <c:crosses val="autoZero"/>
        <c:crossBetween val="between"/>
      </c:valAx>
      <c:spPr>
        <a:noFill/>
        <a:ln w="25400">
          <a:noFill/>
        </a:ln>
      </c:spPr>
    </c:plotArea>
    <c:dispBlanksAs val="gap"/>
  </c:chart>
  <c:spPr>
    <a:noFill/>
  </c:spPr>
  <c:printSettings>
    <c:headerFooter alignWithMargins="0"/>
    <c:pageMargins b="0.75000000000000433" l="0.70000000000000062" r="0.70000000000000062" t="0.750000000000004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357717</xdr:colOff>
      <xdr:row>5</xdr:row>
      <xdr:rowOff>11641</xdr:rowOff>
    </xdr:from>
    <xdr:ext cx="184731" cy="217560"/>
    <xdr:sp macro="" textlink="#REF!">
      <xdr:nvSpPr>
        <xdr:cNvPr id="2" name="TextBox 1"/>
        <xdr:cNvSpPr txBox="1"/>
      </xdr:nvSpPr>
      <xdr:spPr>
        <a:xfrm>
          <a:off x="8215842" y="785547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fld id="{96B8BB74-8D65-4B9F-A7DC-8D62736D575B}" type="TxLink">
            <a:rPr lang="en-US" sz="800" b="0" i="0" u="none" strike="noStrike">
              <a:solidFill>
                <a:srgbClr val="000000"/>
              </a:solidFill>
              <a:latin typeface="Arialri"/>
            </a:rPr>
            <a:pPr/>
            <a:t></a:t>
          </a:fld>
          <a:endParaRPr lang="ru-RU" sz="800"/>
        </a:p>
      </xdr:txBody>
    </xdr:sp>
    <xdr:clientData/>
  </xdr:oneCellAnchor>
  <xdr:oneCellAnchor>
    <xdr:from>
      <xdr:col>9</xdr:col>
      <xdr:colOff>2117</xdr:colOff>
      <xdr:row>5</xdr:row>
      <xdr:rowOff>15875</xdr:rowOff>
    </xdr:from>
    <xdr:ext cx="184731" cy="217560"/>
    <xdr:sp macro="" textlink="#REF!">
      <xdr:nvSpPr>
        <xdr:cNvPr id="3" name="TextBox 2"/>
        <xdr:cNvSpPr txBox="1"/>
      </xdr:nvSpPr>
      <xdr:spPr>
        <a:xfrm>
          <a:off x="8753211" y="789781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fld id="{1E8F09B5-E0E6-4C9D-8C85-8E059F93F17F}" type="TxLink">
            <a:rPr lang="en-US" sz="800" b="0" i="0" u="none" strike="noStrike">
              <a:solidFill>
                <a:srgbClr val="000000"/>
              </a:solidFill>
              <a:latin typeface="Arialri"/>
            </a:rPr>
            <a:pPr/>
            <a:t></a:t>
          </a:fld>
          <a:endParaRPr lang="ru-RU" sz="800"/>
        </a:p>
      </xdr:txBody>
    </xdr:sp>
    <xdr:clientData/>
  </xdr:oneCellAnchor>
  <xdr:oneCellAnchor>
    <xdr:from>
      <xdr:col>11</xdr:col>
      <xdr:colOff>546101</xdr:colOff>
      <xdr:row>4</xdr:row>
      <xdr:rowOff>115360</xdr:rowOff>
    </xdr:from>
    <xdr:ext cx="184731" cy="217560"/>
    <xdr:sp macro="" textlink="#REF!">
      <xdr:nvSpPr>
        <xdr:cNvPr id="4" name="TextBox 3"/>
        <xdr:cNvSpPr txBox="1"/>
      </xdr:nvSpPr>
      <xdr:spPr>
        <a:xfrm>
          <a:off x="11059320" y="734485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fld id="{809C6B5A-B7C5-4F26-8FB7-E190751F13A1}" type="TxLink">
            <a:rPr lang="en-US" sz="800" b="0" i="0" u="none" strike="noStrike">
              <a:solidFill>
                <a:srgbClr val="000000"/>
              </a:solidFill>
              <a:latin typeface="Arialri"/>
            </a:rPr>
            <a:pPr/>
            <a:t></a:t>
          </a:fld>
          <a:endParaRPr lang="ru-RU" sz="800"/>
        </a:p>
      </xdr:txBody>
    </xdr:sp>
    <xdr:clientData/>
  </xdr:oneCellAnchor>
  <xdr:oneCellAnchor>
    <xdr:from>
      <xdr:col>10</xdr:col>
      <xdr:colOff>80434</xdr:colOff>
      <xdr:row>5</xdr:row>
      <xdr:rowOff>9525</xdr:rowOff>
    </xdr:from>
    <xdr:ext cx="184731" cy="217560"/>
    <xdr:sp macro="" textlink="#REF!">
      <xdr:nvSpPr>
        <xdr:cNvPr id="5" name="TextBox 4"/>
        <xdr:cNvSpPr txBox="1"/>
      </xdr:nvSpPr>
      <xdr:spPr>
        <a:xfrm>
          <a:off x="9712590" y="783431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fld id="{8BEAFB7B-1C46-4627-B497-5B12C591D8EE}" type="TxLink">
            <a:rPr lang="en-US" sz="800" b="0" i="0" u="none" strike="noStrike">
              <a:solidFill>
                <a:srgbClr val="000000"/>
              </a:solidFill>
              <a:latin typeface="Arialri"/>
            </a:rPr>
            <a:pPr/>
            <a:t></a:t>
          </a:fld>
          <a:endParaRPr lang="ru-RU" sz="800"/>
        </a:p>
      </xdr:txBody>
    </xdr:sp>
    <xdr:clientData/>
  </xdr:oneCellAnchor>
  <xdr:oneCellAnchor>
    <xdr:from>
      <xdr:col>10</xdr:col>
      <xdr:colOff>613834</xdr:colOff>
      <xdr:row>4</xdr:row>
      <xdr:rowOff>150283</xdr:rowOff>
    </xdr:from>
    <xdr:ext cx="184731" cy="217560"/>
    <xdr:sp macro="" textlink="#REF!">
      <xdr:nvSpPr>
        <xdr:cNvPr id="6" name="TextBox 5"/>
        <xdr:cNvSpPr txBox="1"/>
      </xdr:nvSpPr>
      <xdr:spPr>
        <a:xfrm>
          <a:off x="10245990" y="769408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fld id="{000C2004-4BDF-4043-83DB-73FE1BD6B745}" type="TxLink">
            <a:rPr lang="en-US" sz="800" b="0" i="0" u="none" strike="noStrike">
              <a:solidFill>
                <a:srgbClr val="000000"/>
              </a:solidFill>
              <a:latin typeface="Arialri"/>
            </a:rPr>
            <a:pPr/>
            <a:t></a:t>
          </a:fld>
          <a:endParaRPr lang="ru-RU" sz="800"/>
        </a:p>
      </xdr:txBody>
    </xdr:sp>
    <xdr:clientData/>
  </xdr:oneCellAnchor>
  <xdr:twoCellAnchor>
    <xdr:from>
      <xdr:col>0</xdr:col>
      <xdr:colOff>76200</xdr:colOff>
      <xdr:row>0</xdr:row>
      <xdr:rowOff>66675</xdr:rowOff>
    </xdr:from>
    <xdr:to>
      <xdr:col>9</xdr:col>
      <xdr:colOff>809625</xdr:colOff>
      <xdr:row>21</xdr:row>
      <xdr:rowOff>1643063</xdr:rowOff>
    </xdr:to>
    <xdr:graphicFrame macro="">
      <xdr:nvGraphicFramePr>
        <xdr:cNvPr id="7" name="Диаграмма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1141674</xdr:colOff>
      <xdr:row>12</xdr:row>
      <xdr:rowOff>4234</xdr:rowOff>
    </xdr:from>
    <xdr:ext cx="441468" cy="210250"/>
    <xdr:sp macro="" textlink="$B$29">
      <xdr:nvSpPr>
        <xdr:cNvPr id="8" name="TextBox 7"/>
        <xdr:cNvSpPr txBox="1"/>
      </xdr:nvSpPr>
      <xdr:spPr>
        <a:xfrm>
          <a:off x="1141674" y="1833034"/>
          <a:ext cx="44146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l" rtl="0">
            <a:defRPr sz="1000"/>
          </a:pPr>
          <a:fld id="{B7C33B0A-F6C5-4526-95C3-026B7C52509C}" type="TxLink">
            <a:rPr lang="ru-RU" sz="800" b="1" i="0" u="none" strike="noStrike" baseline="0">
              <a:solidFill>
                <a:srgbClr val="000000"/>
              </a:solidFill>
              <a:latin typeface="Arialri"/>
            </a:rPr>
            <a:pPr algn="l" rtl="0">
              <a:defRPr sz="1000"/>
            </a:pPr>
            <a:t>2 136</a:t>
          </a:fld>
          <a:endParaRPr lang="ru-RU" sz="800" b="1" i="0" u="none" strike="noStrike" baseline="0">
            <a:solidFill>
              <a:srgbClr val="000000"/>
            </a:solidFill>
            <a:latin typeface="Arialri"/>
          </a:endParaRPr>
        </a:p>
      </xdr:txBody>
    </xdr:sp>
    <xdr:clientData/>
  </xdr:oneCellAnchor>
  <xdr:oneCellAnchor>
    <xdr:from>
      <xdr:col>2</xdr:col>
      <xdr:colOff>411426</xdr:colOff>
      <xdr:row>9</xdr:row>
      <xdr:rowOff>147374</xdr:rowOff>
    </xdr:from>
    <xdr:ext cx="355867" cy="210250"/>
    <xdr:sp macro="" textlink="$D$26">
      <xdr:nvSpPr>
        <xdr:cNvPr id="9" name="TextBox 8"/>
        <xdr:cNvSpPr txBox="1"/>
      </xdr:nvSpPr>
      <xdr:spPr>
        <a:xfrm>
          <a:off x="3059376" y="1518974"/>
          <a:ext cx="35586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l" rtl="0">
            <a:defRPr sz="1000"/>
          </a:pPr>
          <a:fld id="{FEED7405-5AAF-4897-8D9E-2BDDE5706DBE}" type="TxLink">
            <a:rPr lang="ru-RU" sz="800" b="0" i="0" u="none" strike="noStrike" baseline="0">
              <a:solidFill>
                <a:srgbClr val="000000"/>
              </a:solidFill>
              <a:latin typeface="Arialri"/>
            </a:rPr>
            <a:pPr algn="l" rtl="0">
              <a:defRPr sz="1000"/>
            </a:pPr>
            <a:t>104</a:t>
          </a:fld>
          <a:endParaRPr lang="ru-RU" sz="800" b="0" i="0" u="none" strike="noStrike" baseline="0">
            <a:solidFill>
              <a:srgbClr val="000000"/>
            </a:solidFill>
            <a:latin typeface="Arialri"/>
          </a:endParaRPr>
        </a:p>
      </xdr:txBody>
    </xdr:sp>
    <xdr:clientData/>
  </xdr:oneCellAnchor>
  <xdr:oneCellAnchor>
    <xdr:from>
      <xdr:col>3</xdr:col>
      <xdr:colOff>448998</xdr:colOff>
      <xdr:row>9</xdr:row>
      <xdr:rowOff>141027</xdr:rowOff>
    </xdr:from>
    <xdr:ext cx="332976" cy="210250"/>
    <xdr:sp macro="" textlink="$E$26">
      <xdr:nvSpPr>
        <xdr:cNvPr id="10" name="TextBox 9"/>
        <xdr:cNvSpPr txBox="1"/>
      </xdr:nvSpPr>
      <xdr:spPr>
        <a:xfrm>
          <a:off x="4030398" y="1512627"/>
          <a:ext cx="33297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l" rtl="0">
            <a:defRPr sz="1000"/>
          </a:pPr>
          <a:fld id="{6F03098F-A915-41E2-8A97-41F1AD367A1F}" type="TxLink">
            <a:rPr lang="ru-RU" sz="800" b="0" i="0" u="none" strike="noStrike" baseline="0">
              <a:solidFill>
                <a:srgbClr val="000000"/>
              </a:solidFill>
              <a:latin typeface="Arialri"/>
            </a:rPr>
            <a:pPr algn="l" rtl="0">
              <a:defRPr sz="1000"/>
            </a:pPr>
            <a:t>-31</a:t>
          </a:fld>
          <a:endParaRPr lang="ru-RU" sz="800" b="0" i="0" u="none" strike="noStrike" baseline="0">
            <a:solidFill>
              <a:srgbClr val="000000"/>
            </a:solidFill>
            <a:latin typeface="Arialri"/>
          </a:endParaRPr>
        </a:p>
      </xdr:txBody>
    </xdr:sp>
    <xdr:clientData/>
  </xdr:oneCellAnchor>
  <xdr:oneCellAnchor>
    <xdr:from>
      <xdr:col>4</xdr:col>
      <xdr:colOff>462226</xdr:colOff>
      <xdr:row>6</xdr:row>
      <xdr:rowOff>89696</xdr:rowOff>
    </xdr:from>
    <xdr:ext cx="355867" cy="210250"/>
    <xdr:sp macro="" textlink="$F$26">
      <xdr:nvSpPr>
        <xdr:cNvPr id="11" name="TextBox 10"/>
        <xdr:cNvSpPr txBox="1"/>
      </xdr:nvSpPr>
      <xdr:spPr>
        <a:xfrm>
          <a:off x="4938976" y="1004096"/>
          <a:ext cx="35586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l" rtl="0">
            <a:defRPr sz="1000"/>
          </a:pPr>
          <a:fld id="{4CAB4347-E53C-4077-9997-21085BBA7BCA}" type="TxLink">
            <a:rPr lang="ru-RU" sz="800" b="0" i="0" u="none" strike="noStrike" baseline="0">
              <a:solidFill>
                <a:srgbClr val="000000"/>
              </a:solidFill>
              <a:latin typeface="Arialri"/>
            </a:rPr>
            <a:pPr algn="l" rtl="0">
              <a:defRPr sz="1000"/>
            </a:pPr>
            <a:t>667</a:t>
          </a:fld>
          <a:endParaRPr lang="ru-RU" sz="800" b="0" i="0" u="none" strike="noStrike" baseline="0">
            <a:solidFill>
              <a:srgbClr val="000000"/>
            </a:solidFill>
            <a:latin typeface="Arialri"/>
          </a:endParaRPr>
        </a:p>
      </xdr:txBody>
    </xdr:sp>
    <xdr:clientData/>
  </xdr:oneCellAnchor>
  <xdr:oneCellAnchor>
    <xdr:from>
      <xdr:col>7</xdr:col>
      <xdr:colOff>904347</xdr:colOff>
      <xdr:row>5</xdr:row>
      <xdr:rowOff>43659</xdr:rowOff>
    </xdr:from>
    <xdr:ext cx="355867" cy="210250"/>
    <xdr:sp macro="" textlink="$I$26">
      <xdr:nvSpPr>
        <xdr:cNvPr id="12" name="TextBox 11"/>
        <xdr:cNvSpPr txBox="1"/>
      </xdr:nvSpPr>
      <xdr:spPr>
        <a:xfrm>
          <a:off x="7838547" y="805659"/>
          <a:ext cx="35586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l" rtl="0">
            <a:defRPr sz="1000"/>
          </a:pPr>
          <a:fld id="{705860FE-BDE0-4E28-9823-B24E73E7717D}" type="TxLink">
            <a:rPr lang="ru-RU" sz="800" b="0" i="0" u="none" strike="noStrike" baseline="0">
              <a:solidFill>
                <a:srgbClr val="000000"/>
              </a:solidFill>
              <a:latin typeface="Arialri"/>
            </a:rPr>
            <a:pPr algn="l" rtl="0">
              <a:defRPr sz="1000"/>
            </a:pPr>
            <a:t>231</a:t>
          </a:fld>
          <a:endParaRPr lang="ru-RU" sz="800" b="0" i="0" u="none" strike="noStrike" baseline="0">
            <a:solidFill>
              <a:srgbClr val="000000"/>
            </a:solidFill>
            <a:latin typeface="Arialri"/>
          </a:endParaRPr>
        </a:p>
      </xdr:txBody>
    </xdr:sp>
    <xdr:clientData/>
  </xdr:oneCellAnchor>
  <xdr:oneCellAnchor>
    <xdr:from>
      <xdr:col>8</xdr:col>
      <xdr:colOff>848255</xdr:colOff>
      <xdr:row>5</xdr:row>
      <xdr:rowOff>33870</xdr:rowOff>
    </xdr:from>
    <xdr:ext cx="441468" cy="210250"/>
    <xdr:sp macro="" textlink="$J$30">
      <xdr:nvSpPr>
        <xdr:cNvPr id="13" name="TextBox 12"/>
        <xdr:cNvSpPr txBox="1"/>
      </xdr:nvSpPr>
      <xdr:spPr>
        <a:xfrm>
          <a:off x="8706380" y="795870"/>
          <a:ext cx="44146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l" rtl="0">
            <a:defRPr sz="1000"/>
          </a:pPr>
          <a:fld id="{BF84F8AB-39E2-498D-9229-ED28602F6625}" type="TxLink">
            <a:rPr lang="ru-RU" sz="800" b="1" i="0" u="none" strike="noStrike" baseline="0">
              <a:solidFill>
                <a:srgbClr val="000000"/>
              </a:solidFill>
              <a:latin typeface="Arialri"/>
            </a:rPr>
            <a:pPr algn="l" rtl="0">
              <a:defRPr sz="1000"/>
            </a:pPr>
            <a:t>3 345</a:t>
          </a:fld>
          <a:endParaRPr lang="ru-RU" sz="800" b="1" i="0" u="none" strike="noStrike" baseline="0">
            <a:solidFill>
              <a:srgbClr val="000000"/>
            </a:solidFill>
            <a:latin typeface="Arialri"/>
          </a:endParaRPr>
        </a:p>
      </xdr:txBody>
    </xdr:sp>
    <xdr:clientData/>
  </xdr:oneCellAnchor>
  <xdr:oneCellAnchor>
    <xdr:from>
      <xdr:col>8</xdr:col>
      <xdr:colOff>357717</xdr:colOff>
      <xdr:row>34</xdr:row>
      <xdr:rowOff>0</xdr:rowOff>
    </xdr:from>
    <xdr:ext cx="184731" cy="217560"/>
    <xdr:sp macro="" textlink="#REF!">
      <xdr:nvSpPr>
        <xdr:cNvPr id="14" name="TextBox 13"/>
        <xdr:cNvSpPr txBox="1"/>
      </xdr:nvSpPr>
      <xdr:spPr>
        <a:xfrm>
          <a:off x="8215842" y="7572375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fld id="{96B8BB74-8D65-4B9F-A7DC-8D62736D575B}" type="TxLink">
            <a:rPr lang="en-US" sz="800" b="0" i="0" u="none" strike="noStrike">
              <a:solidFill>
                <a:srgbClr val="000000"/>
              </a:solidFill>
              <a:latin typeface="Arialri"/>
            </a:rPr>
            <a:pPr/>
            <a:t></a:t>
          </a:fld>
          <a:endParaRPr lang="ru-RU" sz="800"/>
        </a:p>
      </xdr:txBody>
    </xdr:sp>
    <xdr:clientData/>
  </xdr:oneCellAnchor>
  <xdr:oneCellAnchor>
    <xdr:from>
      <xdr:col>9</xdr:col>
      <xdr:colOff>2117</xdr:colOff>
      <xdr:row>34</xdr:row>
      <xdr:rowOff>0</xdr:rowOff>
    </xdr:from>
    <xdr:ext cx="184731" cy="217560"/>
    <xdr:sp macro="" textlink="#REF!">
      <xdr:nvSpPr>
        <xdr:cNvPr id="15" name="TextBox 14"/>
        <xdr:cNvSpPr txBox="1"/>
      </xdr:nvSpPr>
      <xdr:spPr>
        <a:xfrm>
          <a:off x="8753211" y="7572375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fld id="{1E8F09B5-E0E6-4C9D-8C85-8E059F93F17F}" type="TxLink">
            <a:rPr lang="en-US" sz="800" b="0" i="0" u="none" strike="noStrike">
              <a:solidFill>
                <a:srgbClr val="000000"/>
              </a:solidFill>
              <a:latin typeface="Arialri"/>
            </a:rPr>
            <a:pPr/>
            <a:t></a:t>
          </a:fld>
          <a:endParaRPr lang="ru-RU" sz="800"/>
        </a:p>
      </xdr:txBody>
    </xdr:sp>
    <xdr:clientData/>
  </xdr:oneCellAnchor>
  <xdr:oneCellAnchor>
    <xdr:from>
      <xdr:col>11</xdr:col>
      <xdr:colOff>546101</xdr:colOff>
      <xdr:row>34</xdr:row>
      <xdr:rowOff>0</xdr:rowOff>
    </xdr:from>
    <xdr:ext cx="184731" cy="217560"/>
    <xdr:sp macro="" textlink="#REF!">
      <xdr:nvSpPr>
        <xdr:cNvPr id="16" name="TextBox 15"/>
        <xdr:cNvSpPr txBox="1"/>
      </xdr:nvSpPr>
      <xdr:spPr>
        <a:xfrm>
          <a:off x="11059320" y="7572375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fld id="{809C6B5A-B7C5-4F26-8FB7-E190751F13A1}" type="TxLink">
            <a:rPr lang="en-US" sz="800" b="0" i="0" u="none" strike="noStrike">
              <a:solidFill>
                <a:srgbClr val="000000"/>
              </a:solidFill>
              <a:latin typeface="Arialri"/>
            </a:rPr>
            <a:pPr/>
            <a:t></a:t>
          </a:fld>
          <a:endParaRPr lang="ru-RU" sz="800"/>
        </a:p>
      </xdr:txBody>
    </xdr:sp>
    <xdr:clientData/>
  </xdr:oneCellAnchor>
  <xdr:oneCellAnchor>
    <xdr:from>
      <xdr:col>10</xdr:col>
      <xdr:colOff>613834</xdr:colOff>
      <xdr:row>34</xdr:row>
      <xdr:rowOff>0</xdr:rowOff>
    </xdr:from>
    <xdr:ext cx="184731" cy="217560"/>
    <xdr:sp macro="" textlink="#REF!">
      <xdr:nvSpPr>
        <xdr:cNvPr id="17" name="TextBox 16"/>
        <xdr:cNvSpPr txBox="1"/>
      </xdr:nvSpPr>
      <xdr:spPr>
        <a:xfrm>
          <a:off x="10245990" y="7572375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fld id="{000C2004-4BDF-4043-83DB-73FE1BD6B745}" type="TxLink">
            <a:rPr lang="en-US" sz="800" b="0" i="0" u="none" strike="noStrike">
              <a:solidFill>
                <a:srgbClr val="000000"/>
              </a:solidFill>
              <a:latin typeface="Arialri"/>
            </a:rPr>
            <a:pPr/>
            <a:t></a:t>
          </a:fld>
          <a:endParaRPr lang="ru-RU" sz="800"/>
        </a:p>
      </xdr:txBody>
    </xdr:sp>
    <xdr:clientData/>
  </xdr:oneCellAnchor>
  <xdr:oneCellAnchor>
    <xdr:from>
      <xdr:col>6</xdr:col>
      <xdr:colOff>747185</xdr:colOff>
      <xdr:row>6</xdr:row>
      <xdr:rowOff>53184</xdr:rowOff>
    </xdr:from>
    <xdr:ext cx="332976" cy="210250"/>
    <xdr:sp macro="" textlink="$H$26">
      <xdr:nvSpPr>
        <xdr:cNvPr id="18" name="TextBox 17"/>
        <xdr:cNvSpPr txBox="1"/>
      </xdr:nvSpPr>
      <xdr:spPr>
        <a:xfrm>
          <a:off x="6862235" y="967584"/>
          <a:ext cx="33297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l" rtl="0">
            <a:defRPr sz="1000"/>
          </a:pPr>
          <a:fld id="{F99D856F-3C9A-45EF-A529-B54C97F870CE}" type="TxLink">
            <a:rPr lang="ru-RU" sz="800" b="0" i="0" u="none" strike="noStrike" baseline="0">
              <a:solidFill>
                <a:srgbClr val="000000"/>
              </a:solidFill>
              <a:latin typeface="Arialri"/>
            </a:rPr>
            <a:pPr algn="l" rtl="0">
              <a:defRPr sz="1000"/>
            </a:pPr>
            <a:t>-48</a:t>
          </a:fld>
          <a:endParaRPr lang="ru-RU" sz="800" b="0" i="0" u="none" strike="noStrike" baseline="0">
            <a:solidFill>
              <a:srgbClr val="000000"/>
            </a:solidFill>
            <a:latin typeface="Arialri"/>
          </a:endParaRPr>
        </a:p>
      </xdr:txBody>
    </xdr:sp>
    <xdr:clientData/>
  </xdr:oneCellAnchor>
  <xdr:oneCellAnchor>
    <xdr:from>
      <xdr:col>5</xdr:col>
      <xdr:colOff>616216</xdr:colOff>
      <xdr:row>6</xdr:row>
      <xdr:rowOff>53184</xdr:rowOff>
    </xdr:from>
    <xdr:ext cx="298800" cy="210250"/>
    <xdr:sp macro="" textlink="$G$26">
      <xdr:nvSpPr>
        <xdr:cNvPr id="19" name="TextBox 18"/>
        <xdr:cNvSpPr txBox="1"/>
      </xdr:nvSpPr>
      <xdr:spPr>
        <a:xfrm>
          <a:off x="5912116" y="967584"/>
          <a:ext cx="29880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l" rtl="0">
            <a:defRPr sz="1000"/>
          </a:pPr>
          <a:fld id="{1D6A8DC9-2840-4C86-8DF8-5099BB7B3EE9}" type="TxLink">
            <a:rPr lang="ru-RU" sz="800" b="0" i="0" u="none" strike="noStrike" baseline="0">
              <a:solidFill>
                <a:srgbClr val="000000"/>
              </a:solidFill>
              <a:latin typeface="Arialri"/>
            </a:rPr>
            <a:pPr algn="l" rtl="0">
              <a:defRPr sz="1000"/>
            </a:pPr>
            <a:t>27</a:t>
          </a:fld>
          <a:endParaRPr lang="ru-RU" sz="800" b="0" i="0" u="none" strike="noStrike" baseline="0">
            <a:solidFill>
              <a:srgbClr val="000000"/>
            </a:solidFill>
            <a:latin typeface="Arialri"/>
          </a:endParaRPr>
        </a:p>
      </xdr:txBody>
    </xdr:sp>
    <xdr:clientData/>
  </xdr:oneCellAnchor>
  <xdr:oneCellAnchor>
    <xdr:from>
      <xdr:col>1</xdr:col>
      <xdr:colOff>361421</xdr:colOff>
      <xdr:row>10</xdr:row>
      <xdr:rowOff>97367</xdr:rowOff>
    </xdr:from>
    <xdr:ext cx="355867" cy="210250"/>
    <xdr:sp macro="" textlink="$C$26">
      <xdr:nvSpPr>
        <xdr:cNvPr id="20" name="TextBox 19"/>
        <xdr:cNvSpPr txBox="1"/>
      </xdr:nvSpPr>
      <xdr:spPr>
        <a:xfrm>
          <a:off x="2114021" y="1621367"/>
          <a:ext cx="35586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l" rtl="0">
            <a:defRPr sz="1000"/>
          </a:pPr>
          <a:fld id="{0F7DA4B7-B3A9-44FA-BB52-C0F7F27160AA}" type="TxLink">
            <a:rPr lang="ru-RU" sz="800" b="0" i="0" u="none" strike="noStrike" baseline="0">
              <a:solidFill>
                <a:srgbClr val="000000"/>
              </a:solidFill>
              <a:latin typeface="Arialri"/>
            </a:rPr>
            <a:pPr algn="l" rtl="0">
              <a:defRPr sz="1000"/>
            </a:pPr>
            <a:t>259</a:t>
          </a:fld>
          <a:endParaRPr lang="ru-RU" sz="800" b="0" i="0" u="none" strike="noStrike" baseline="0">
            <a:solidFill>
              <a:srgbClr val="000000"/>
            </a:solidFill>
            <a:latin typeface="Arialri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357717</xdr:colOff>
      <xdr:row>5</xdr:row>
      <xdr:rowOff>11641</xdr:rowOff>
    </xdr:from>
    <xdr:ext cx="184731" cy="217560"/>
    <xdr:sp macro="" textlink="#REF!">
      <xdr:nvSpPr>
        <xdr:cNvPr id="2" name="TextBox 1"/>
        <xdr:cNvSpPr txBox="1"/>
      </xdr:nvSpPr>
      <xdr:spPr>
        <a:xfrm>
          <a:off x="8215842" y="773641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fld id="{96B8BB74-8D65-4B9F-A7DC-8D62736D575B}" type="TxLink">
            <a:rPr lang="en-US" sz="800" b="0" i="0" u="none" strike="noStrike">
              <a:solidFill>
                <a:srgbClr val="000000"/>
              </a:solidFill>
              <a:latin typeface="Arialri"/>
            </a:rPr>
            <a:pPr/>
            <a:t></a:t>
          </a:fld>
          <a:endParaRPr lang="ru-RU" sz="800"/>
        </a:p>
      </xdr:txBody>
    </xdr:sp>
    <xdr:clientData/>
  </xdr:oneCellAnchor>
  <xdr:oneCellAnchor>
    <xdr:from>
      <xdr:col>12</xdr:col>
      <xdr:colOff>2117</xdr:colOff>
      <xdr:row>5</xdr:row>
      <xdr:rowOff>15875</xdr:rowOff>
    </xdr:from>
    <xdr:ext cx="184731" cy="217560"/>
    <xdr:sp macro="" textlink="#REF!">
      <xdr:nvSpPr>
        <xdr:cNvPr id="3" name="TextBox 2"/>
        <xdr:cNvSpPr txBox="1"/>
      </xdr:nvSpPr>
      <xdr:spPr>
        <a:xfrm>
          <a:off x="8755592" y="777875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fld id="{1E8F09B5-E0E6-4C9D-8C85-8E059F93F17F}" type="TxLink">
            <a:rPr lang="en-US" sz="800" b="0" i="0" u="none" strike="noStrike">
              <a:solidFill>
                <a:srgbClr val="000000"/>
              </a:solidFill>
              <a:latin typeface="Arialri"/>
            </a:rPr>
            <a:pPr/>
            <a:t></a:t>
          </a:fld>
          <a:endParaRPr lang="ru-RU" sz="800"/>
        </a:p>
      </xdr:txBody>
    </xdr:sp>
    <xdr:clientData/>
  </xdr:oneCellAnchor>
  <xdr:oneCellAnchor>
    <xdr:from>
      <xdr:col>14</xdr:col>
      <xdr:colOff>546101</xdr:colOff>
      <xdr:row>4</xdr:row>
      <xdr:rowOff>115360</xdr:rowOff>
    </xdr:from>
    <xdr:ext cx="184731" cy="217560"/>
    <xdr:sp macro="" textlink="#REF!">
      <xdr:nvSpPr>
        <xdr:cNvPr id="4" name="TextBox 3"/>
        <xdr:cNvSpPr txBox="1"/>
      </xdr:nvSpPr>
      <xdr:spPr>
        <a:xfrm>
          <a:off x="11052176" y="724960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fld id="{809C6B5A-B7C5-4F26-8FB7-E190751F13A1}" type="TxLink">
            <a:rPr lang="en-US" sz="800" b="0" i="0" u="none" strike="noStrike">
              <a:solidFill>
                <a:srgbClr val="000000"/>
              </a:solidFill>
              <a:latin typeface="Arialri"/>
            </a:rPr>
            <a:pPr/>
            <a:t></a:t>
          </a:fld>
          <a:endParaRPr lang="ru-RU" sz="800"/>
        </a:p>
      </xdr:txBody>
    </xdr:sp>
    <xdr:clientData/>
  </xdr:oneCellAnchor>
  <xdr:oneCellAnchor>
    <xdr:from>
      <xdr:col>13</xdr:col>
      <xdr:colOff>80434</xdr:colOff>
      <xdr:row>5</xdr:row>
      <xdr:rowOff>9525</xdr:rowOff>
    </xdr:from>
    <xdr:ext cx="184731" cy="217560"/>
    <xdr:sp macro="" textlink="#REF!">
      <xdr:nvSpPr>
        <xdr:cNvPr id="5" name="TextBox 4"/>
        <xdr:cNvSpPr txBox="1"/>
      </xdr:nvSpPr>
      <xdr:spPr>
        <a:xfrm>
          <a:off x="9710209" y="771525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fld id="{8BEAFB7B-1C46-4627-B497-5B12C591D8EE}" type="TxLink">
            <a:rPr lang="en-US" sz="800" b="0" i="0" u="none" strike="noStrike">
              <a:solidFill>
                <a:srgbClr val="000000"/>
              </a:solidFill>
              <a:latin typeface="Arialri"/>
            </a:rPr>
            <a:pPr/>
            <a:t></a:t>
          </a:fld>
          <a:endParaRPr lang="ru-RU" sz="800"/>
        </a:p>
      </xdr:txBody>
    </xdr:sp>
    <xdr:clientData/>
  </xdr:oneCellAnchor>
  <xdr:oneCellAnchor>
    <xdr:from>
      <xdr:col>13</xdr:col>
      <xdr:colOff>613834</xdr:colOff>
      <xdr:row>4</xdr:row>
      <xdr:rowOff>150283</xdr:rowOff>
    </xdr:from>
    <xdr:ext cx="184731" cy="217560"/>
    <xdr:sp macro="" textlink="#REF!">
      <xdr:nvSpPr>
        <xdr:cNvPr id="6" name="TextBox 5"/>
        <xdr:cNvSpPr txBox="1"/>
      </xdr:nvSpPr>
      <xdr:spPr>
        <a:xfrm>
          <a:off x="10243609" y="759883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fld id="{000C2004-4BDF-4043-83DB-73FE1BD6B745}" type="TxLink">
            <a:rPr lang="en-US" sz="800" b="0" i="0" u="none" strike="noStrike">
              <a:solidFill>
                <a:srgbClr val="000000"/>
              </a:solidFill>
              <a:latin typeface="Arialri"/>
            </a:rPr>
            <a:pPr/>
            <a:t></a:t>
          </a:fld>
          <a:endParaRPr lang="ru-RU" sz="800"/>
        </a:p>
      </xdr:txBody>
    </xdr:sp>
    <xdr:clientData/>
  </xdr:oneCellAnchor>
  <xdr:twoCellAnchor>
    <xdr:from>
      <xdr:col>0</xdr:col>
      <xdr:colOff>76200</xdr:colOff>
      <xdr:row>0</xdr:row>
      <xdr:rowOff>66675</xdr:rowOff>
    </xdr:from>
    <xdr:to>
      <xdr:col>12</xdr:col>
      <xdr:colOff>809625</xdr:colOff>
      <xdr:row>21</xdr:row>
      <xdr:rowOff>1643063</xdr:rowOff>
    </xdr:to>
    <xdr:graphicFrame macro="">
      <xdr:nvGraphicFramePr>
        <xdr:cNvPr id="7" name="Диаграмма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1141674</xdr:colOff>
      <xdr:row>12</xdr:row>
      <xdr:rowOff>4234</xdr:rowOff>
    </xdr:from>
    <xdr:ext cx="441468" cy="210250"/>
    <xdr:sp macro="" textlink="$B$29">
      <xdr:nvSpPr>
        <xdr:cNvPr id="8" name="TextBox 7"/>
        <xdr:cNvSpPr txBox="1"/>
      </xdr:nvSpPr>
      <xdr:spPr>
        <a:xfrm>
          <a:off x="1141674" y="1861609"/>
          <a:ext cx="44146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l" rtl="0">
            <a:defRPr sz="1000"/>
          </a:pPr>
          <a:fld id="{B7C33B0A-F6C5-4526-95C3-026B7C52509C}" type="TxLink">
            <a:rPr lang="ru-RU" sz="800" b="1" i="0" u="none" strike="noStrike" baseline="0">
              <a:solidFill>
                <a:srgbClr val="000000"/>
              </a:solidFill>
              <a:latin typeface="Arialri"/>
              <a:cs typeface="Arial"/>
            </a:rPr>
            <a:pPr algn="l" rtl="0">
              <a:defRPr sz="1000"/>
            </a:pPr>
            <a:t>4 658</a:t>
          </a:fld>
          <a:endParaRPr lang="ru-RU" sz="800" b="1" i="0" u="none" strike="noStrike" baseline="0">
            <a:solidFill>
              <a:srgbClr val="000000"/>
            </a:solidFill>
            <a:latin typeface="Arialri"/>
          </a:endParaRPr>
        </a:p>
      </xdr:txBody>
    </xdr:sp>
    <xdr:clientData/>
  </xdr:oneCellAnchor>
  <xdr:oneCellAnchor>
    <xdr:from>
      <xdr:col>2</xdr:col>
      <xdr:colOff>411426</xdr:colOff>
      <xdr:row>9</xdr:row>
      <xdr:rowOff>147374</xdr:rowOff>
    </xdr:from>
    <xdr:ext cx="355867" cy="210250"/>
    <xdr:sp macro="" textlink="$D$26">
      <xdr:nvSpPr>
        <xdr:cNvPr id="9" name="TextBox 8"/>
        <xdr:cNvSpPr txBox="1"/>
      </xdr:nvSpPr>
      <xdr:spPr>
        <a:xfrm>
          <a:off x="3059376" y="1518974"/>
          <a:ext cx="35586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l" rtl="0">
            <a:defRPr sz="1000"/>
          </a:pPr>
          <a:fld id="{FEED7405-5AAF-4897-8D9E-2BDDE5706DBE}" type="TxLink">
            <a:rPr lang="ru-RU" sz="800" b="0" i="0" u="none" strike="noStrike" baseline="0">
              <a:solidFill>
                <a:srgbClr val="000000"/>
              </a:solidFill>
              <a:latin typeface="Arialri"/>
              <a:cs typeface="Arial"/>
            </a:rPr>
            <a:pPr algn="l" rtl="0">
              <a:defRPr sz="1000"/>
            </a:pPr>
            <a:t>104</a:t>
          </a:fld>
          <a:endParaRPr lang="ru-RU" sz="800" b="0" i="0" u="none" strike="noStrike" baseline="0">
            <a:solidFill>
              <a:srgbClr val="000000"/>
            </a:solidFill>
            <a:latin typeface="Arialri"/>
          </a:endParaRPr>
        </a:p>
      </xdr:txBody>
    </xdr:sp>
    <xdr:clientData/>
  </xdr:oneCellAnchor>
  <xdr:oneCellAnchor>
    <xdr:from>
      <xdr:col>3</xdr:col>
      <xdr:colOff>448998</xdr:colOff>
      <xdr:row>9</xdr:row>
      <xdr:rowOff>141027</xdr:rowOff>
    </xdr:from>
    <xdr:ext cx="332976" cy="210250"/>
    <xdr:sp macro="" textlink="$E$26">
      <xdr:nvSpPr>
        <xdr:cNvPr id="10" name="TextBox 9"/>
        <xdr:cNvSpPr txBox="1"/>
      </xdr:nvSpPr>
      <xdr:spPr>
        <a:xfrm>
          <a:off x="4030398" y="1512627"/>
          <a:ext cx="33297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l" rtl="0">
            <a:defRPr sz="1000"/>
          </a:pPr>
          <a:fld id="{6F03098F-A915-41E2-8A97-41F1AD367A1F}" type="TxLink">
            <a:rPr lang="ru-RU" sz="800" b="0" i="0" u="none" strike="noStrike" baseline="0">
              <a:solidFill>
                <a:srgbClr val="000000"/>
              </a:solidFill>
              <a:latin typeface="Arialri"/>
              <a:cs typeface="Arial"/>
            </a:rPr>
            <a:pPr algn="l" rtl="0">
              <a:defRPr sz="1000"/>
            </a:pPr>
            <a:t>-31</a:t>
          </a:fld>
          <a:endParaRPr lang="ru-RU" sz="800" b="0" i="0" u="none" strike="noStrike" baseline="0">
            <a:solidFill>
              <a:srgbClr val="000000"/>
            </a:solidFill>
            <a:latin typeface="Arialri"/>
          </a:endParaRPr>
        </a:p>
      </xdr:txBody>
    </xdr:sp>
    <xdr:clientData/>
  </xdr:oneCellAnchor>
  <xdr:oneCellAnchor>
    <xdr:from>
      <xdr:col>4</xdr:col>
      <xdr:colOff>450320</xdr:colOff>
      <xdr:row>7</xdr:row>
      <xdr:rowOff>137321</xdr:rowOff>
    </xdr:from>
    <xdr:ext cx="355867" cy="210250"/>
    <xdr:sp macro="" textlink="$F$26">
      <xdr:nvSpPr>
        <xdr:cNvPr id="11" name="TextBox 10"/>
        <xdr:cNvSpPr txBox="1"/>
      </xdr:nvSpPr>
      <xdr:spPr>
        <a:xfrm>
          <a:off x="4915164" y="1220790"/>
          <a:ext cx="35586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l" rtl="0">
            <a:defRPr sz="1000"/>
          </a:pPr>
          <a:fld id="{4CAB4347-E53C-4077-9997-21085BBA7BCA}" type="TxLink">
            <a:rPr lang="ru-RU" sz="800" b="0" i="0" u="none" strike="noStrike" baseline="0">
              <a:solidFill>
                <a:srgbClr val="000000"/>
              </a:solidFill>
              <a:latin typeface="Arialri"/>
              <a:cs typeface="Arial"/>
            </a:rPr>
            <a:pPr algn="l" rtl="0">
              <a:defRPr sz="1000"/>
            </a:pPr>
            <a:t>667</a:t>
          </a:fld>
          <a:endParaRPr lang="ru-RU" sz="800" b="0" i="0" u="none" strike="noStrike" baseline="0">
            <a:solidFill>
              <a:srgbClr val="000000"/>
            </a:solidFill>
            <a:latin typeface="Arialri"/>
          </a:endParaRPr>
        </a:p>
      </xdr:txBody>
    </xdr:sp>
    <xdr:clientData/>
  </xdr:oneCellAnchor>
  <xdr:oneCellAnchor>
    <xdr:from>
      <xdr:col>7</xdr:col>
      <xdr:colOff>904347</xdr:colOff>
      <xdr:row>5</xdr:row>
      <xdr:rowOff>43659</xdr:rowOff>
    </xdr:from>
    <xdr:ext cx="332976" cy="210250"/>
    <xdr:sp macro="" textlink="$L$26">
      <xdr:nvSpPr>
        <xdr:cNvPr id="12" name="TextBox 11"/>
        <xdr:cNvSpPr txBox="1"/>
      </xdr:nvSpPr>
      <xdr:spPr>
        <a:xfrm>
          <a:off x="7833785" y="817565"/>
          <a:ext cx="33297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l" rtl="0">
            <a:defRPr sz="1000"/>
          </a:pPr>
          <a:fld id="{705860FE-BDE0-4E28-9823-B24E73E7717D}" type="TxLink">
            <a:rPr lang="ru-RU" sz="800" b="0" i="0" u="none" strike="noStrike" baseline="0">
              <a:solidFill>
                <a:srgbClr val="000000"/>
              </a:solidFill>
              <a:latin typeface="Arialri"/>
              <a:cs typeface="Arial"/>
            </a:rPr>
            <a:pPr algn="l" rtl="0">
              <a:defRPr sz="1000"/>
            </a:pPr>
            <a:t>-10</a:t>
          </a:fld>
          <a:endParaRPr lang="ru-RU" sz="800" b="0" i="0" u="none" strike="noStrike" baseline="0">
            <a:solidFill>
              <a:srgbClr val="000000"/>
            </a:solidFill>
            <a:latin typeface="Arialri"/>
          </a:endParaRPr>
        </a:p>
      </xdr:txBody>
    </xdr:sp>
    <xdr:clientData/>
  </xdr:oneCellAnchor>
  <xdr:oneCellAnchor>
    <xdr:from>
      <xdr:col>11</xdr:col>
      <xdr:colOff>800630</xdr:colOff>
      <xdr:row>3</xdr:row>
      <xdr:rowOff>33869</xdr:rowOff>
    </xdr:from>
    <xdr:ext cx="441468" cy="210250"/>
    <xdr:sp macro="" textlink="$M$30">
      <xdr:nvSpPr>
        <xdr:cNvPr id="13" name="TextBox 12"/>
        <xdr:cNvSpPr txBox="1"/>
      </xdr:nvSpPr>
      <xdr:spPr>
        <a:xfrm>
          <a:off x="11444818" y="498213"/>
          <a:ext cx="44146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l" rtl="0">
            <a:defRPr sz="1000"/>
          </a:pPr>
          <a:fld id="{BF84F8AB-39E2-498D-9229-ED28602F6625}" type="TxLink">
            <a:rPr lang="ru-RU" sz="800" b="1" i="0" u="none" strike="noStrike" baseline="0">
              <a:solidFill>
                <a:srgbClr val="000000"/>
              </a:solidFill>
              <a:latin typeface="Arialri"/>
              <a:cs typeface="Arial"/>
            </a:rPr>
            <a:pPr algn="l" rtl="0">
              <a:defRPr sz="1000"/>
            </a:pPr>
            <a:t>5 586</a:t>
          </a:fld>
          <a:endParaRPr lang="ru-RU" sz="800" b="1" i="0" u="none" strike="noStrike" baseline="0">
            <a:solidFill>
              <a:srgbClr val="000000"/>
            </a:solidFill>
            <a:latin typeface="Arialri"/>
          </a:endParaRPr>
        </a:p>
      </xdr:txBody>
    </xdr:sp>
    <xdr:clientData/>
  </xdr:oneCellAnchor>
  <xdr:oneCellAnchor>
    <xdr:from>
      <xdr:col>11</xdr:col>
      <xdr:colOff>357717</xdr:colOff>
      <xdr:row>34</xdr:row>
      <xdr:rowOff>0</xdr:rowOff>
    </xdr:from>
    <xdr:ext cx="184731" cy="217560"/>
    <xdr:sp macro="" textlink="#REF!">
      <xdr:nvSpPr>
        <xdr:cNvPr id="14" name="TextBox 13"/>
        <xdr:cNvSpPr txBox="1"/>
      </xdr:nvSpPr>
      <xdr:spPr>
        <a:xfrm>
          <a:off x="8215842" y="7496175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fld id="{96B8BB74-8D65-4B9F-A7DC-8D62736D575B}" type="TxLink">
            <a:rPr lang="en-US" sz="800" b="0" i="0" u="none" strike="noStrike">
              <a:solidFill>
                <a:srgbClr val="000000"/>
              </a:solidFill>
              <a:latin typeface="Arialri"/>
            </a:rPr>
            <a:pPr/>
            <a:t></a:t>
          </a:fld>
          <a:endParaRPr lang="ru-RU" sz="800"/>
        </a:p>
      </xdr:txBody>
    </xdr:sp>
    <xdr:clientData/>
  </xdr:oneCellAnchor>
  <xdr:oneCellAnchor>
    <xdr:from>
      <xdr:col>12</xdr:col>
      <xdr:colOff>2117</xdr:colOff>
      <xdr:row>34</xdr:row>
      <xdr:rowOff>0</xdr:rowOff>
    </xdr:from>
    <xdr:ext cx="184731" cy="217560"/>
    <xdr:sp macro="" textlink="#REF!">
      <xdr:nvSpPr>
        <xdr:cNvPr id="15" name="TextBox 14"/>
        <xdr:cNvSpPr txBox="1"/>
      </xdr:nvSpPr>
      <xdr:spPr>
        <a:xfrm>
          <a:off x="8755592" y="7496175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fld id="{1E8F09B5-E0E6-4C9D-8C85-8E059F93F17F}" type="TxLink">
            <a:rPr lang="en-US" sz="800" b="0" i="0" u="none" strike="noStrike">
              <a:solidFill>
                <a:srgbClr val="000000"/>
              </a:solidFill>
              <a:latin typeface="Arialri"/>
            </a:rPr>
            <a:pPr/>
            <a:t></a:t>
          </a:fld>
          <a:endParaRPr lang="ru-RU" sz="800"/>
        </a:p>
      </xdr:txBody>
    </xdr:sp>
    <xdr:clientData/>
  </xdr:oneCellAnchor>
  <xdr:oneCellAnchor>
    <xdr:from>
      <xdr:col>14</xdr:col>
      <xdr:colOff>546101</xdr:colOff>
      <xdr:row>34</xdr:row>
      <xdr:rowOff>0</xdr:rowOff>
    </xdr:from>
    <xdr:ext cx="184731" cy="217560"/>
    <xdr:sp macro="" textlink="#REF!">
      <xdr:nvSpPr>
        <xdr:cNvPr id="16" name="TextBox 15"/>
        <xdr:cNvSpPr txBox="1"/>
      </xdr:nvSpPr>
      <xdr:spPr>
        <a:xfrm>
          <a:off x="11052176" y="7496175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fld id="{809C6B5A-B7C5-4F26-8FB7-E190751F13A1}" type="TxLink">
            <a:rPr lang="en-US" sz="800" b="0" i="0" u="none" strike="noStrike">
              <a:solidFill>
                <a:srgbClr val="000000"/>
              </a:solidFill>
              <a:latin typeface="Arialri"/>
            </a:rPr>
            <a:pPr/>
            <a:t></a:t>
          </a:fld>
          <a:endParaRPr lang="ru-RU" sz="800"/>
        </a:p>
      </xdr:txBody>
    </xdr:sp>
    <xdr:clientData/>
  </xdr:oneCellAnchor>
  <xdr:oneCellAnchor>
    <xdr:from>
      <xdr:col>13</xdr:col>
      <xdr:colOff>613834</xdr:colOff>
      <xdr:row>34</xdr:row>
      <xdr:rowOff>0</xdr:rowOff>
    </xdr:from>
    <xdr:ext cx="184731" cy="217560"/>
    <xdr:sp macro="" textlink="#REF!">
      <xdr:nvSpPr>
        <xdr:cNvPr id="17" name="TextBox 16"/>
        <xdr:cNvSpPr txBox="1"/>
      </xdr:nvSpPr>
      <xdr:spPr>
        <a:xfrm>
          <a:off x="10243609" y="7496175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fld id="{000C2004-4BDF-4043-83DB-73FE1BD6B745}" type="TxLink">
            <a:rPr lang="en-US" sz="800" b="0" i="0" u="none" strike="noStrike">
              <a:solidFill>
                <a:srgbClr val="000000"/>
              </a:solidFill>
              <a:latin typeface="Arialri"/>
            </a:rPr>
            <a:pPr/>
            <a:t></a:t>
          </a:fld>
          <a:endParaRPr lang="ru-RU" sz="800"/>
        </a:p>
      </xdr:txBody>
    </xdr:sp>
    <xdr:clientData/>
  </xdr:oneCellAnchor>
  <xdr:oneCellAnchor>
    <xdr:from>
      <xdr:col>6</xdr:col>
      <xdr:colOff>747185</xdr:colOff>
      <xdr:row>6</xdr:row>
      <xdr:rowOff>53184</xdr:rowOff>
    </xdr:from>
    <xdr:ext cx="332976" cy="210250"/>
    <xdr:sp macro="" textlink="$H$26">
      <xdr:nvSpPr>
        <xdr:cNvPr id="18" name="TextBox 17"/>
        <xdr:cNvSpPr txBox="1"/>
      </xdr:nvSpPr>
      <xdr:spPr>
        <a:xfrm>
          <a:off x="6862235" y="967584"/>
          <a:ext cx="33297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l" rtl="0">
            <a:defRPr sz="1000"/>
          </a:pPr>
          <a:fld id="{F99D856F-3C9A-45EF-A529-B54C97F870CE}" type="TxLink">
            <a:rPr lang="ru-RU" sz="800" b="0" i="0" u="none" strike="noStrike" baseline="0">
              <a:solidFill>
                <a:srgbClr val="000000"/>
              </a:solidFill>
              <a:latin typeface="Arialri"/>
              <a:cs typeface="Arial"/>
            </a:rPr>
            <a:pPr algn="l" rtl="0">
              <a:defRPr sz="1000"/>
            </a:pPr>
            <a:t>-58</a:t>
          </a:fld>
          <a:endParaRPr lang="ru-RU" sz="800" b="0" i="0" u="none" strike="noStrike" baseline="0">
            <a:solidFill>
              <a:srgbClr val="000000"/>
            </a:solidFill>
            <a:latin typeface="Arialri"/>
          </a:endParaRPr>
        </a:p>
      </xdr:txBody>
    </xdr:sp>
    <xdr:clientData/>
  </xdr:oneCellAnchor>
  <xdr:oneCellAnchor>
    <xdr:from>
      <xdr:col>5</xdr:col>
      <xdr:colOff>616216</xdr:colOff>
      <xdr:row>6</xdr:row>
      <xdr:rowOff>53184</xdr:rowOff>
    </xdr:from>
    <xdr:ext cx="298800" cy="210250"/>
    <xdr:sp macro="" textlink="$G$26">
      <xdr:nvSpPr>
        <xdr:cNvPr id="19" name="TextBox 18"/>
        <xdr:cNvSpPr txBox="1"/>
      </xdr:nvSpPr>
      <xdr:spPr>
        <a:xfrm>
          <a:off x="5912116" y="967584"/>
          <a:ext cx="29880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l" rtl="0">
            <a:defRPr sz="1000"/>
          </a:pPr>
          <a:fld id="{1D6A8DC9-2840-4C86-8DF8-5099BB7B3EE9}" type="TxLink">
            <a:rPr lang="ru-RU" sz="800" b="0" i="0" u="none" strike="noStrike" baseline="0">
              <a:solidFill>
                <a:srgbClr val="000000"/>
              </a:solidFill>
              <a:latin typeface="Arialri"/>
              <a:cs typeface="Arial"/>
            </a:rPr>
            <a:pPr algn="l" rtl="0">
              <a:defRPr sz="1000"/>
            </a:pPr>
            <a:t>27</a:t>
          </a:fld>
          <a:endParaRPr lang="ru-RU" sz="800" b="0" i="0" u="none" strike="noStrike" baseline="0">
            <a:solidFill>
              <a:srgbClr val="000000"/>
            </a:solidFill>
            <a:latin typeface="Arialri"/>
          </a:endParaRPr>
        </a:p>
      </xdr:txBody>
    </xdr:sp>
    <xdr:clientData/>
  </xdr:oneCellAnchor>
  <xdr:oneCellAnchor>
    <xdr:from>
      <xdr:col>1</xdr:col>
      <xdr:colOff>361421</xdr:colOff>
      <xdr:row>10</xdr:row>
      <xdr:rowOff>97367</xdr:rowOff>
    </xdr:from>
    <xdr:ext cx="355867" cy="210250"/>
    <xdr:sp macro="" textlink="$C$26">
      <xdr:nvSpPr>
        <xdr:cNvPr id="20" name="TextBox 19"/>
        <xdr:cNvSpPr txBox="1"/>
      </xdr:nvSpPr>
      <xdr:spPr>
        <a:xfrm>
          <a:off x="2114021" y="1621367"/>
          <a:ext cx="35586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l" rtl="0">
            <a:defRPr sz="1000"/>
          </a:pPr>
          <a:fld id="{0F7DA4B7-B3A9-44FA-BB52-C0F7F27160AA}" type="TxLink">
            <a:rPr lang="ru-RU" sz="800" b="0" i="0" u="none" strike="noStrike" baseline="0">
              <a:solidFill>
                <a:srgbClr val="000000"/>
              </a:solidFill>
              <a:latin typeface="Arialri"/>
              <a:cs typeface="Arial"/>
            </a:rPr>
            <a:pPr algn="l" rtl="0">
              <a:defRPr sz="1000"/>
            </a:pPr>
            <a:t>259</a:t>
          </a:fld>
          <a:endParaRPr lang="ru-RU" sz="800" b="0" i="0" u="none" strike="noStrike" baseline="0">
            <a:solidFill>
              <a:srgbClr val="000000"/>
            </a:solidFill>
            <a:latin typeface="Arialri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afedotova/AppData/Local/Microsoft/Windows/Temporary%20Internet%20Files/Content.Outlook/W36ZON66/&#1092;&#1086;&#1088;&#1084;&#107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Companies\Hydril\Secondary\Misc\Graphs8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&#1089;/&#1043;&#1083;&#1091;&#1096;&#1082;&#1086;&#1074;&#1072;%20&#1040;.&#1053;/&#1092;&#1072;&#1082;&#1090;&#1086;&#1088;&#1085;&#1099;&#1081;%20&#1072;&#1085;&#1072;&#1083;&#1080;&#107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&#1089;/&#1043;&#1083;&#1091;&#1096;&#1082;&#1086;&#1074;&#1072;%20&#1040;.&#1053;/&#1041;&#1052;_2013_&#1058;&#1041;&#1048;%20&#1056;&#1057;&#1053;&#104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BI_FIN/Budget_2013/&#1041;&#1102;&#1076;&#1078;&#1077;&#1090;_&#1092;&#1080;&#1083;&#1080;&#1072;&#1083;/format_2013_&#1058;&#1041;&#1048;-&#1055;&#1045;_&#1048;&#1058;_&#1060;&#104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TBI_FIN/Budget_2013/&#1041;&#1102;&#1076;&#1078;&#1077;&#1090;_&#1092;&#1080;&#1083;&#1080;&#1072;&#1083;/format_2013_&#1054;&#1088;&#1077;&#1085;&#1073;&#1091;&#1088;&#107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родажи_1"/>
      <sheetName val="Продажи_2"/>
      <sheetName val="Производство"/>
      <sheetName val="Re_марж"/>
      <sheetName val="ФА"/>
      <sheetName val="P&amp;L"/>
      <sheetName val="СБС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Остатки_sup"/>
      <sheetName val="BS"/>
      <sheetName val="P&amp;L_sup"/>
      <sheetName val="П_Пр"/>
      <sheetName val="Реестр"/>
      <sheetName val="БДДС_sup"/>
      <sheetName val="CF"/>
      <sheetName val="Кредиты"/>
      <sheetName val="Input"/>
      <sheetName val="Затраты_sup"/>
      <sheetName val="НН_sup"/>
      <sheetName val="FA_month"/>
      <sheetName val="FA_YTD"/>
      <sheetName val="Перем_затраты"/>
      <sheetName val="ВХО_див"/>
      <sheetName val="ВХО_г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U7" t="str">
            <v>О</v>
          </cell>
        </row>
        <row r="8">
          <cell r="U8" t="str">
            <v>И</v>
          </cell>
        </row>
        <row r="11">
          <cell r="U11" t="str">
            <v>КТС</v>
          </cell>
        </row>
        <row r="12">
          <cell r="U12" t="str">
            <v>Римера</v>
          </cell>
        </row>
        <row r="13">
          <cell r="U13" t="str">
            <v>ИНМ</v>
          </cell>
        </row>
        <row r="14">
          <cell r="U14" t="str">
            <v>АЛПР</v>
          </cell>
        </row>
        <row r="15">
          <cell r="U15" t="str">
            <v>АЛСР</v>
          </cell>
        </row>
        <row r="16">
          <cell r="U16" t="str">
            <v>РНГГ</v>
          </cell>
        </row>
        <row r="17">
          <cell r="U17" t="str">
            <v>ИФГ</v>
          </cell>
        </row>
        <row r="18">
          <cell r="U18" t="str">
            <v>Банк Москвы</v>
          </cell>
        </row>
        <row r="19">
          <cell r="U19" t="str">
            <v>Газпромбанк</v>
          </cell>
        </row>
        <row r="20">
          <cell r="U20" t="str">
            <v>ОСБ Челябинск</v>
          </cell>
        </row>
        <row r="21">
          <cell r="U21" t="str">
            <v>ОАО ЧТПЗ</v>
          </cell>
        </row>
        <row r="22">
          <cell r="U22" t="str">
            <v>ОАО ПНТЗ</v>
          </cell>
        </row>
        <row r="23">
          <cell r="U23" t="str">
            <v>Банк 6</v>
          </cell>
        </row>
        <row r="24">
          <cell r="U24" t="str">
            <v>Банк 7</v>
          </cell>
        </row>
        <row r="25">
          <cell r="U25" t="str">
            <v>Банк 8</v>
          </cell>
        </row>
        <row r="26">
          <cell r="U26" t="str">
            <v>Банк 9</v>
          </cell>
        </row>
        <row r="27">
          <cell r="U27" t="str">
            <v>Банк 10</v>
          </cell>
        </row>
      </sheetData>
      <sheetData sheetId="27">
        <row r="3">
          <cell r="B3" t="str">
            <v>СОТ</v>
          </cell>
        </row>
        <row r="6">
          <cell r="B6" t="str">
            <v>Февраль</v>
          </cell>
        </row>
        <row r="22">
          <cell r="F22">
            <v>2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INV"/>
      <sheetName val="2001 REINV"/>
      <sheetName val="GRAPHS"/>
      <sheetName val="REVS"/>
      <sheetName val="SPEND"/>
      <sheetName val="REINV (color)"/>
      <sheetName val="2001"/>
      <sheetName val="GRAPHS2"/>
      <sheetName val="QualRig Graphs"/>
      <sheetName val="DESEASONALIZED"/>
      <sheetName val="NORM REINV"/>
      <sheetName val="PER BOE"/>
      <sheetName val="CHT1"/>
      <sheetName val="Chart2"/>
      <sheetName val="Module1"/>
      <sheetName val="Assumptions"/>
      <sheetName val="RSOILBAL"/>
      <sheetName val="GFT"/>
      <sheetName val="Total-FINANCE"/>
      <sheetName val="Exec"/>
      <sheetName val="Fin.Control"/>
      <sheetName val="Fin.&amp;Tresury"/>
      <sheetName val="TAX"/>
      <sheetName val="Acc.Operations"/>
      <sheetName val="Contracting"/>
      <sheetName val="CorpPPM"/>
      <sheetName val="CorpServices"/>
      <sheetName val="IG"/>
      <sheetName val="Факт Dink-Inv 2004"/>
    </sheetNames>
    <sheetDataSet>
      <sheetData sheetId="0" refreshError="1"/>
      <sheetData sheetId="1" refreshError="1"/>
      <sheetData sheetId="2" refreshError="1">
        <row r="6">
          <cell r="A6">
            <v>1984</v>
          </cell>
          <cell r="B6" t="str">
            <v>J</v>
          </cell>
        </row>
        <row r="7">
          <cell r="B7" t="str">
            <v>F</v>
          </cell>
        </row>
        <row r="8">
          <cell r="B8" t="str">
            <v>M</v>
          </cell>
        </row>
        <row r="9">
          <cell r="B9" t="str">
            <v>A</v>
          </cell>
        </row>
        <row r="10">
          <cell r="B10" t="str">
            <v>M</v>
          </cell>
        </row>
        <row r="11">
          <cell r="B11" t="str">
            <v>J</v>
          </cell>
        </row>
        <row r="12">
          <cell r="B12" t="str">
            <v>J</v>
          </cell>
        </row>
        <row r="13">
          <cell r="B13" t="str">
            <v>A</v>
          </cell>
        </row>
        <row r="14">
          <cell r="B14" t="str">
            <v>S</v>
          </cell>
        </row>
        <row r="15">
          <cell r="B15" t="str">
            <v>O</v>
          </cell>
        </row>
        <row r="16">
          <cell r="B16" t="str">
            <v>N</v>
          </cell>
        </row>
        <row r="17">
          <cell r="B17" t="str">
            <v>D</v>
          </cell>
        </row>
        <row r="18">
          <cell r="A18">
            <v>1985</v>
          </cell>
          <cell r="B18" t="str">
            <v>J</v>
          </cell>
        </row>
        <row r="19">
          <cell r="B19" t="str">
            <v>F</v>
          </cell>
        </row>
        <row r="20">
          <cell r="B20" t="str">
            <v>M</v>
          </cell>
        </row>
        <row r="21">
          <cell r="B21" t="str">
            <v>A</v>
          </cell>
        </row>
        <row r="22">
          <cell r="B22" t="str">
            <v>M</v>
          </cell>
        </row>
        <row r="23">
          <cell r="B23" t="str">
            <v>J</v>
          </cell>
        </row>
        <row r="24">
          <cell r="B24" t="str">
            <v>J</v>
          </cell>
        </row>
        <row r="25">
          <cell r="B25" t="str">
            <v>A</v>
          </cell>
        </row>
        <row r="26">
          <cell r="B26" t="str">
            <v>S</v>
          </cell>
        </row>
        <row r="27">
          <cell r="B27" t="str">
            <v>O</v>
          </cell>
        </row>
        <row r="28">
          <cell r="B28" t="str">
            <v>N</v>
          </cell>
        </row>
        <row r="29">
          <cell r="B29" t="str">
            <v>D</v>
          </cell>
        </row>
        <row r="30">
          <cell r="A30">
            <v>1986</v>
          </cell>
          <cell r="B30" t="str">
            <v>J</v>
          </cell>
        </row>
        <row r="31">
          <cell r="B31" t="str">
            <v>F</v>
          </cell>
        </row>
        <row r="32">
          <cell r="B32" t="str">
            <v>M</v>
          </cell>
        </row>
        <row r="33">
          <cell r="B33" t="str">
            <v>A</v>
          </cell>
        </row>
        <row r="34">
          <cell r="B34" t="str">
            <v>M</v>
          </cell>
        </row>
        <row r="35">
          <cell r="B35" t="str">
            <v>J</v>
          </cell>
        </row>
        <row r="36">
          <cell r="B36" t="str">
            <v>J</v>
          </cell>
        </row>
        <row r="37">
          <cell r="B37" t="str">
            <v>A</v>
          </cell>
        </row>
        <row r="38">
          <cell r="B38" t="str">
            <v>S</v>
          </cell>
        </row>
        <row r="39">
          <cell r="B39" t="str">
            <v>O</v>
          </cell>
        </row>
        <row r="40">
          <cell r="B40" t="str">
            <v>N</v>
          </cell>
        </row>
        <row r="41">
          <cell r="B41" t="str">
            <v>D</v>
          </cell>
        </row>
        <row r="42">
          <cell r="A42">
            <v>1987</v>
          </cell>
          <cell r="B42" t="str">
            <v>J</v>
          </cell>
        </row>
        <row r="43">
          <cell r="B43" t="str">
            <v>F</v>
          </cell>
        </row>
        <row r="44">
          <cell r="B44" t="str">
            <v>M</v>
          </cell>
        </row>
        <row r="45">
          <cell r="B45" t="str">
            <v>A</v>
          </cell>
        </row>
        <row r="46">
          <cell r="B46" t="str">
            <v>M</v>
          </cell>
        </row>
        <row r="47">
          <cell r="B47" t="str">
            <v>J</v>
          </cell>
        </row>
        <row r="48">
          <cell r="B48" t="str">
            <v>J</v>
          </cell>
        </row>
        <row r="49">
          <cell r="B49" t="str">
            <v>A</v>
          </cell>
        </row>
        <row r="50">
          <cell r="B50" t="str">
            <v>S</v>
          </cell>
        </row>
        <row r="51">
          <cell r="B51" t="str">
            <v>O</v>
          </cell>
        </row>
        <row r="52">
          <cell r="B52" t="str">
            <v>N</v>
          </cell>
        </row>
        <row r="53">
          <cell r="B53" t="str">
            <v>D</v>
          </cell>
        </row>
        <row r="54">
          <cell r="A54">
            <v>1988</v>
          </cell>
          <cell r="B54" t="str">
            <v>J</v>
          </cell>
        </row>
        <row r="55">
          <cell r="B55" t="str">
            <v>F</v>
          </cell>
        </row>
        <row r="56">
          <cell r="B56" t="str">
            <v>M</v>
          </cell>
        </row>
        <row r="57">
          <cell r="B57" t="str">
            <v>A</v>
          </cell>
        </row>
        <row r="58">
          <cell r="B58" t="str">
            <v>M</v>
          </cell>
        </row>
        <row r="59">
          <cell r="B59" t="str">
            <v>J</v>
          </cell>
        </row>
        <row r="60">
          <cell r="B60" t="str">
            <v>J</v>
          </cell>
        </row>
        <row r="61">
          <cell r="B61" t="str">
            <v>A</v>
          </cell>
        </row>
        <row r="62">
          <cell r="B62" t="str">
            <v>S</v>
          </cell>
        </row>
        <row r="63">
          <cell r="B63" t="str">
            <v>O</v>
          </cell>
        </row>
        <row r="64">
          <cell r="B64" t="str">
            <v>N</v>
          </cell>
        </row>
        <row r="65">
          <cell r="B65" t="str">
            <v>D</v>
          </cell>
        </row>
        <row r="66">
          <cell r="A66">
            <v>1989</v>
          </cell>
          <cell r="B66" t="str">
            <v>J</v>
          </cell>
        </row>
        <row r="67">
          <cell r="B67" t="str">
            <v>F</v>
          </cell>
        </row>
        <row r="68">
          <cell r="B68" t="str">
            <v>M</v>
          </cell>
        </row>
        <row r="69">
          <cell r="B69" t="str">
            <v>A</v>
          </cell>
        </row>
        <row r="70">
          <cell r="B70" t="str">
            <v>M</v>
          </cell>
        </row>
        <row r="71">
          <cell r="B71" t="str">
            <v>J</v>
          </cell>
        </row>
        <row r="72">
          <cell r="B72" t="str">
            <v>J</v>
          </cell>
        </row>
        <row r="73">
          <cell r="B73" t="str">
            <v>A</v>
          </cell>
        </row>
        <row r="74">
          <cell r="B74" t="str">
            <v>S</v>
          </cell>
        </row>
        <row r="75">
          <cell r="B75" t="str">
            <v>O</v>
          </cell>
        </row>
        <row r="76">
          <cell r="B76" t="str">
            <v>N</v>
          </cell>
        </row>
        <row r="77">
          <cell r="B77" t="str">
            <v>D</v>
          </cell>
        </row>
        <row r="78">
          <cell r="A78">
            <v>1990</v>
          </cell>
          <cell r="B78" t="str">
            <v>J</v>
          </cell>
        </row>
        <row r="79">
          <cell r="B79" t="str">
            <v>F</v>
          </cell>
        </row>
        <row r="80">
          <cell r="B80" t="str">
            <v>M</v>
          </cell>
        </row>
        <row r="81">
          <cell r="B81" t="str">
            <v>A</v>
          </cell>
        </row>
        <row r="82">
          <cell r="B82" t="str">
            <v>M</v>
          </cell>
        </row>
        <row r="83">
          <cell r="B83" t="str">
            <v>J</v>
          </cell>
        </row>
        <row r="84">
          <cell r="B84" t="str">
            <v>J</v>
          </cell>
        </row>
        <row r="85">
          <cell r="B85" t="str">
            <v>A</v>
          </cell>
        </row>
        <row r="86">
          <cell r="B86" t="str">
            <v>S</v>
          </cell>
        </row>
        <row r="87">
          <cell r="B87" t="str">
            <v>O</v>
          </cell>
        </row>
        <row r="88">
          <cell r="B88" t="str">
            <v>N</v>
          </cell>
        </row>
        <row r="89">
          <cell r="B89" t="str">
            <v>D</v>
          </cell>
        </row>
        <row r="90">
          <cell r="A90">
            <v>1991</v>
          </cell>
          <cell r="B90" t="str">
            <v>J</v>
          </cell>
        </row>
        <row r="91">
          <cell r="B91" t="str">
            <v>F</v>
          </cell>
        </row>
        <row r="92">
          <cell r="B92" t="str">
            <v>M</v>
          </cell>
        </row>
        <row r="93">
          <cell r="B93" t="str">
            <v>A</v>
          </cell>
        </row>
        <row r="94">
          <cell r="B94" t="str">
            <v>M</v>
          </cell>
        </row>
        <row r="95">
          <cell r="B95" t="str">
            <v>J</v>
          </cell>
        </row>
        <row r="96">
          <cell r="B96" t="str">
            <v>J</v>
          </cell>
        </row>
        <row r="97">
          <cell r="B97" t="str">
            <v>A</v>
          </cell>
        </row>
        <row r="98">
          <cell r="B98" t="str">
            <v>S</v>
          </cell>
        </row>
        <row r="99">
          <cell r="B99" t="str">
            <v>O</v>
          </cell>
        </row>
        <row r="100">
          <cell r="B100" t="str">
            <v>N</v>
          </cell>
        </row>
        <row r="101">
          <cell r="B101" t="str">
            <v>D</v>
          </cell>
        </row>
        <row r="102">
          <cell r="A102">
            <v>1992</v>
          </cell>
          <cell r="B102" t="str">
            <v>J</v>
          </cell>
        </row>
        <row r="103">
          <cell r="B103" t="str">
            <v>F</v>
          </cell>
        </row>
        <row r="104">
          <cell r="B104" t="str">
            <v>M</v>
          </cell>
        </row>
        <row r="105">
          <cell r="B105" t="str">
            <v>A</v>
          </cell>
        </row>
        <row r="106">
          <cell r="B106" t="str">
            <v>M</v>
          </cell>
        </row>
        <row r="107">
          <cell r="B107" t="str">
            <v>J</v>
          </cell>
        </row>
        <row r="108">
          <cell r="B108" t="str">
            <v>J</v>
          </cell>
        </row>
        <row r="109">
          <cell r="B109" t="str">
            <v>A</v>
          </cell>
        </row>
        <row r="110">
          <cell r="B110" t="str">
            <v>S</v>
          </cell>
        </row>
        <row r="111">
          <cell r="B111" t="str">
            <v>O</v>
          </cell>
        </row>
        <row r="112">
          <cell r="B112" t="str">
            <v>N</v>
          </cell>
        </row>
        <row r="113">
          <cell r="B113" t="str">
            <v>D</v>
          </cell>
        </row>
        <row r="114">
          <cell r="A114">
            <v>1993</v>
          </cell>
          <cell r="B114" t="str">
            <v>J</v>
          </cell>
        </row>
        <row r="115">
          <cell r="B115" t="str">
            <v>F</v>
          </cell>
        </row>
        <row r="116">
          <cell r="B116" t="str">
            <v>M</v>
          </cell>
        </row>
        <row r="117">
          <cell r="B117" t="str">
            <v>A</v>
          </cell>
        </row>
        <row r="118">
          <cell r="B118" t="str">
            <v>M</v>
          </cell>
        </row>
        <row r="119">
          <cell r="B119" t="str">
            <v>J</v>
          </cell>
        </row>
        <row r="120">
          <cell r="B120" t="str">
            <v>J</v>
          </cell>
        </row>
        <row r="121">
          <cell r="B121" t="str">
            <v>A</v>
          </cell>
        </row>
        <row r="122">
          <cell r="B122" t="str">
            <v>S</v>
          </cell>
        </row>
        <row r="123">
          <cell r="B123" t="str">
            <v>O</v>
          </cell>
        </row>
        <row r="124">
          <cell r="B124" t="str">
            <v>N</v>
          </cell>
        </row>
        <row r="125">
          <cell r="B125" t="str">
            <v>D</v>
          </cell>
        </row>
        <row r="126">
          <cell r="A126">
            <v>1994</v>
          </cell>
          <cell r="B126" t="str">
            <v>J</v>
          </cell>
        </row>
        <row r="127">
          <cell r="B127" t="str">
            <v>F</v>
          </cell>
        </row>
        <row r="128">
          <cell r="B128" t="str">
            <v>M</v>
          </cell>
        </row>
        <row r="129">
          <cell r="B129" t="str">
            <v>A</v>
          </cell>
        </row>
        <row r="130">
          <cell r="B130" t="str">
            <v>M</v>
          </cell>
        </row>
        <row r="131">
          <cell r="B131" t="str">
            <v>J</v>
          </cell>
        </row>
        <row r="132">
          <cell r="B132" t="str">
            <v>J</v>
          </cell>
        </row>
        <row r="133">
          <cell r="B133" t="str">
            <v>A</v>
          </cell>
        </row>
        <row r="134">
          <cell r="B134" t="str">
            <v>S</v>
          </cell>
        </row>
        <row r="135">
          <cell r="B135" t="str">
            <v>O</v>
          </cell>
        </row>
        <row r="136">
          <cell r="B136" t="str">
            <v>N</v>
          </cell>
        </row>
        <row r="137">
          <cell r="B137" t="str">
            <v>D</v>
          </cell>
          <cell r="C137">
            <v>3009.6743792758152</v>
          </cell>
          <cell r="E137">
            <v>1600.3784127834183</v>
          </cell>
          <cell r="G137">
            <v>399.88594757847164</v>
          </cell>
          <cell r="I137">
            <v>1009.4100189139251</v>
          </cell>
          <cell r="K137">
            <v>728.74029197373932</v>
          </cell>
          <cell r="M137">
            <v>280.66972694018574</v>
          </cell>
          <cell r="O137">
            <v>1409.2959664923967</v>
          </cell>
          <cell r="Q137">
            <v>484.03850182278177</v>
          </cell>
          <cell r="S137">
            <v>45.291813720282171</v>
          </cell>
          <cell r="U137">
            <v>529.33031554306399</v>
          </cell>
          <cell r="W137">
            <v>388.15188776991795</v>
          </cell>
          <cell r="Y137">
            <v>321.64129717381456</v>
          </cell>
          <cell r="AA137">
            <v>123.13462942825582</v>
          </cell>
          <cell r="AC137">
            <v>238.12028286836599</v>
          </cell>
          <cell r="AE137">
            <v>1406.2094466473104</v>
          </cell>
          <cell r="AF137">
            <v>1603.4649326285046</v>
          </cell>
          <cell r="AG137">
            <v>0</v>
          </cell>
          <cell r="AH137">
            <v>0</v>
          </cell>
          <cell r="AI137" t="str">
            <v>% of Tot</v>
          </cell>
          <cell r="AK137" t="str">
            <v>% of Tot</v>
          </cell>
          <cell r="AN137" t="str">
            <v>A</v>
          </cell>
          <cell r="AO137">
            <v>40.311934659477764</v>
          </cell>
          <cell r="AP137">
            <v>2.020293174462735</v>
          </cell>
          <cell r="AQ137">
            <v>5.0116502507967393</v>
          </cell>
          <cell r="AR137">
            <v>21.77</v>
          </cell>
          <cell r="AS137">
            <v>1962.2615600000001</v>
          </cell>
          <cell r="AT137">
            <v>23.672707406908035</v>
          </cell>
        </row>
        <row r="138">
          <cell r="A138">
            <v>1995</v>
          </cell>
          <cell r="B138" t="str">
            <v>J</v>
          </cell>
          <cell r="C138">
            <v>3058.140105058701</v>
          </cell>
          <cell r="E138">
            <v>1638.407914269091</v>
          </cell>
          <cell r="G138">
            <v>468.70479180319575</v>
          </cell>
          <cell r="I138">
            <v>951.02739898641403</v>
          </cell>
          <cell r="K138">
            <v>665.60055803029297</v>
          </cell>
          <cell r="M138">
            <v>285.42684095612105</v>
          </cell>
          <cell r="O138">
            <v>1419.7321907896098</v>
          </cell>
          <cell r="Q138">
            <v>506.69681552657676</v>
          </cell>
          <cell r="S138">
            <v>45.382397347722737</v>
          </cell>
          <cell r="U138">
            <v>552.07921287429951</v>
          </cell>
          <cell r="W138">
            <v>391.16191551623638</v>
          </cell>
          <cell r="Y138">
            <v>335.58256604237567</v>
          </cell>
          <cell r="AA138">
            <v>120.98769640207659</v>
          </cell>
          <cell r="AC138">
            <v>238.59652343410272</v>
          </cell>
          <cell r="AE138">
            <v>1427.8905428408198</v>
          </cell>
          <cell r="AF138">
            <v>1630.249562217881</v>
          </cell>
          <cell r="AG138">
            <v>0</v>
          </cell>
          <cell r="AH138">
            <v>0</v>
          </cell>
          <cell r="AI138">
            <v>0.45630597409774387</v>
          </cell>
          <cell r="AJ138">
            <v>1989</v>
          </cell>
          <cell r="AK138">
            <v>0.47373002247691626</v>
          </cell>
          <cell r="AN138" t="str">
            <v>S</v>
          </cell>
          <cell r="AO138">
            <v>43.481411801687507</v>
          </cell>
          <cell r="AP138">
            <v>2.0320089687982477</v>
          </cell>
          <cell r="AQ138">
            <v>4.6732819487691648</v>
          </cell>
          <cell r="AR138">
            <v>23.4</v>
          </cell>
          <cell r="AS138">
            <v>1912.9730999999999</v>
          </cell>
          <cell r="AT138">
            <v>23.828419544208209</v>
          </cell>
        </row>
        <row r="139">
          <cell r="B139" t="str">
            <v>F</v>
          </cell>
          <cell r="C139">
            <v>3103.3067373789072</v>
          </cell>
          <cell r="E139">
            <v>1704.0600725302456</v>
          </cell>
          <cell r="G139">
            <v>511.89445553439742</v>
          </cell>
          <cell r="I139">
            <v>887.35220931426386</v>
          </cell>
          <cell r="K139">
            <v>632.84660946172255</v>
          </cell>
          <cell r="M139">
            <v>254.50559985254131</v>
          </cell>
          <cell r="O139">
            <v>1399.2466648486613</v>
          </cell>
          <cell r="Q139">
            <v>519.93398979520396</v>
          </cell>
          <cell r="S139">
            <v>45.473162142418182</v>
          </cell>
          <cell r="U139">
            <v>565.40715193762219</v>
          </cell>
          <cell r="W139">
            <v>391.11429813673851</v>
          </cell>
          <cell r="Y139">
            <v>354.52074560995425</v>
          </cell>
          <cell r="AA139">
            <v>124.38943497020372</v>
          </cell>
          <cell r="AC139">
            <v>268.62844187572671</v>
          </cell>
          <cell r="AE139">
            <v>1473.9602156778187</v>
          </cell>
          <cell r="AF139">
            <v>1629.3465217010882</v>
          </cell>
          <cell r="AG139">
            <v>0</v>
          </cell>
          <cell r="AH139">
            <v>0</v>
          </cell>
          <cell r="AI139">
            <v>0.44455309202335669</v>
          </cell>
          <cell r="AJ139">
            <v>1990</v>
          </cell>
          <cell r="AK139">
            <v>0.47779303984405513</v>
          </cell>
          <cell r="AN139" t="str">
            <v>O</v>
          </cell>
          <cell r="AO139">
            <v>48.053706372965159</v>
          </cell>
          <cell r="AP139">
            <v>2.1856032898311955</v>
          </cell>
          <cell r="AQ139">
            <v>4.5482512272160713</v>
          </cell>
          <cell r="AR139">
            <v>25.01</v>
          </cell>
          <cell r="AS139">
            <v>1987.59817</v>
          </cell>
          <cell r="AT139">
            <v>24.806667353872662</v>
          </cell>
        </row>
        <row r="140">
          <cell r="B140" t="str">
            <v>M</v>
          </cell>
        </row>
        <row r="141">
          <cell r="B141" t="str">
            <v>A</v>
          </cell>
        </row>
        <row r="142">
          <cell r="B142" t="str">
            <v>M</v>
          </cell>
        </row>
        <row r="143">
          <cell r="B143" t="str">
            <v>J</v>
          </cell>
        </row>
        <row r="144">
          <cell r="B144" t="str">
            <v>J</v>
          </cell>
        </row>
        <row r="145">
          <cell r="B145" t="str">
            <v>A</v>
          </cell>
        </row>
        <row r="146">
          <cell r="B146" t="str">
            <v>S</v>
          </cell>
        </row>
        <row r="147">
          <cell r="B147" t="str">
            <v>O</v>
          </cell>
        </row>
        <row r="148">
          <cell r="B148" t="str">
            <v>N</v>
          </cell>
        </row>
        <row r="149">
          <cell r="B149" t="str">
            <v>D</v>
          </cell>
        </row>
        <row r="150">
          <cell r="A150">
            <v>1996</v>
          </cell>
          <cell r="B150" t="str">
            <v>J</v>
          </cell>
        </row>
        <row r="151">
          <cell r="B151" t="str">
            <v>F</v>
          </cell>
        </row>
        <row r="152">
          <cell r="B152" t="str">
            <v>M</v>
          </cell>
        </row>
        <row r="153">
          <cell r="B153" t="str">
            <v>A</v>
          </cell>
        </row>
        <row r="154">
          <cell r="B154" t="str">
            <v>M</v>
          </cell>
        </row>
        <row r="155">
          <cell r="B155" t="str">
            <v>J</v>
          </cell>
        </row>
        <row r="156">
          <cell r="B156" t="str">
            <v>J</v>
          </cell>
        </row>
        <row r="157">
          <cell r="B157" t="str">
            <v>A</v>
          </cell>
        </row>
        <row r="158">
          <cell r="B158" t="str">
            <v>S</v>
          </cell>
        </row>
        <row r="159">
          <cell r="B159" t="str">
            <v>O</v>
          </cell>
        </row>
        <row r="160">
          <cell r="B160" t="str">
            <v>N</v>
          </cell>
        </row>
        <row r="161">
          <cell r="B161" t="str">
            <v>D</v>
          </cell>
        </row>
        <row r="162">
          <cell r="A162">
            <v>1997</v>
          </cell>
          <cell r="B162" t="str">
            <v>J</v>
          </cell>
        </row>
        <row r="163">
          <cell r="B163" t="str">
            <v>F</v>
          </cell>
        </row>
        <row r="164">
          <cell r="B164" t="str">
            <v>M</v>
          </cell>
        </row>
        <row r="165">
          <cell r="B165" t="str">
            <v>A</v>
          </cell>
        </row>
        <row r="166">
          <cell r="B166" t="str">
            <v>M</v>
          </cell>
        </row>
        <row r="167">
          <cell r="B167" t="str">
            <v>J</v>
          </cell>
        </row>
        <row r="168">
          <cell r="B168" t="str">
            <v>J</v>
          </cell>
        </row>
        <row r="169">
          <cell r="B169" t="str">
            <v>A</v>
          </cell>
        </row>
        <row r="170">
          <cell r="B170" t="str">
            <v>S</v>
          </cell>
        </row>
        <row r="171">
          <cell r="B171" t="str">
            <v>O</v>
          </cell>
        </row>
        <row r="172">
          <cell r="B172" t="str">
            <v>N</v>
          </cell>
        </row>
        <row r="173">
          <cell r="B173" t="str">
            <v>D</v>
          </cell>
        </row>
        <row r="174">
          <cell r="A174">
            <v>1998</v>
          </cell>
          <cell r="B174" t="str">
            <v>J</v>
          </cell>
        </row>
        <row r="175">
          <cell r="B175" t="str">
            <v>F</v>
          </cell>
        </row>
        <row r="176">
          <cell r="B176" t="str">
            <v>M</v>
          </cell>
        </row>
        <row r="177">
          <cell r="B177" t="str">
            <v>A</v>
          </cell>
        </row>
        <row r="178">
          <cell r="B178" t="str">
            <v>M</v>
          </cell>
        </row>
        <row r="179">
          <cell r="B179" t="str">
            <v>J</v>
          </cell>
        </row>
        <row r="180">
          <cell r="B180" t="str">
            <v>J</v>
          </cell>
        </row>
        <row r="181">
          <cell r="B181" t="str">
            <v>A</v>
          </cell>
        </row>
        <row r="182">
          <cell r="B182" t="str">
            <v>S</v>
          </cell>
        </row>
        <row r="183">
          <cell r="B183" t="str">
            <v>O</v>
          </cell>
        </row>
        <row r="184">
          <cell r="B184" t="str">
            <v>N</v>
          </cell>
        </row>
        <row r="185">
          <cell r="B185" t="str">
            <v>D</v>
          </cell>
        </row>
        <row r="186">
          <cell r="A186">
            <v>1999</v>
          </cell>
          <cell r="B186" t="str">
            <v>J</v>
          </cell>
        </row>
        <row r="187">
          <cell r="B187" t="str">
            <v>F</v>
          </cell>
        </row>
        <row r="188">
          <cell r="B188" t="str">
            <v>M</v>
          </cell>
        </row>
        <row r="189">
          <cell r="B189" t="str">
            <v>A</v>
          </cell>
        </row>
        <row r="190">
          <cell r="B190" t="str">
            <v>M</v>
          </cell>
        </row>
        <row r="191">
          <cell r="B191" t="str">
            <v>J</v>
          </cell>
        </row>
        <row r="192">
          <cell r="B192" t="str">
            <v>J</v>
          </cell>
        </row>
        <row r="193">
          <cell r="B193" t="str">
            <v>A</v>
          </cell>
        </row>
        <row r="194">
          <cell r="B194" t="str">
            <v>S</v>
          </cell>
        </row>
        <row r="195">
          <cell r="B195" t="str">
            <v>O</v>
          </cell>
        </row>
        <row r="196">
          <cell r="B196" t="str">
            <v>N</v>
          </cell>
        </row>
        <row r="197">
          <cell r="B197" t="str">
            <v>D</v>
          </cell>
        </row>
        <row r="198">
          <cell r="A198">
            <v>2000</v>
          </cell>
          <cell r="B198" t="str">
            <v>J</v>
          </cell>
        </row>
        <row r="199">
          <cell r="B199" t="str">
            <v>F</v>
          </cell>
        </row>
        <row r="200">
          <cell r="B200" t="str">
            <v>M</v>
          </cell>
        </row>
        <row r="201">
          <cell r="B201" t="str">
            <v>A</v>
          </cell>
        </row>
        <row r="202">
          <cell r="B202" t="str">
            <v>M</v>
          </cell>
        </row>
        <row r="203">
          <cell r="B203" t="str">
            <v>J</v>
          </cell>
        </row>
        <row r="204">
          <cell r="B204" t="str">
            <v>J</v>
          </cell>
        </row>
        <row r="205">
          <cell r="B205" t="str">
            <v>A</v>
          </cell>
        </row>
        <row r="206">
          <cell r="B206" t="str">
            <v>S</v>
          </cell>
        </row>
        <row r="207">
          <cell r="B207" t="str">
            <v>O</v>
          </cell>
        </row>
        <row r="208">
          <cell r="B208" t="str">
            <v>N</v>
          </cell>
        </row>
        <row r="209">
          <cell r="B209" t="str">
            <v>D</v>
          </cell>
        </row>
        <row r="210">
          <cell r="A210">
            <v>2001</v>
          </cell>
          <cell r="B210" t="str">
            <v>J</v>
          </cell>
        </row>
        <row r="211">
          <cell r="B211" t="str">
            <v>F</v>
          </cell>
        </row>
        <row r="212">
          <cell r="B212" t="str">
            <v>M</v>
          </cell>
        </row>
        <row r="213">
          <cell r="B213" t="str">
            <v>A</v>
          </cell>
        </row>
        <row r="214">
          <cell r="B214" t="str">
            <v>M</v>
          </cell>
        </row>
        <row r="215">
          <cell r="B215" t="str">
            <v>J</v>
          </cell>
        </row>
        <row r="216">
          <cell r="B216" t="str">
            <v>J</v>
          </cell>
        </row>
        <row r="217">
          <cell r="B217" t="str">
            <v>A</v>
          </cell>
        </row>
        <row r="218">
          <cell r="B218" t="str">
            <v>S</v>
          </cell>
        </row>
        <row r="219">
          <cell r="B219" t="str">
            <v>O</v>
          </cell>
        </row>
        <row r="220">
          <cell r="B220" t="str">
            <v>N</v>
          </cell>
        </row>
        <row r="221">
          <cell r="B221" t="str">
            <v>D</v>
          </cell>
        </row>
        <row r="227">
          <cell r="A227" t="str">
            <v>Update</v>
          </cell>
        </row>
        <row r="228">
          <cell r="A228" t="str">
            <v>2000 YTD</v>
          </cell>
        </row>
        <row r="229">
          <cell r="A229" t="str">
            <v>2001 YTD</v>
          </cell>
        </row>
        <row r="231">
          <cell r="A231" t="str">
            <v>00</v>
          </cell>
          <cell r="B231" t="str">
            <v>MAR</v>
          </cell>
        </row>
        <row r="232">
          <cell r="A232" t="str">
            <v>01</v>
          </cell>
          <cell r="B232" t="str">
            <v>FEB</v>
          </cell>
        </row>
        <row r="233">
          <cell r="A233" t="str">
            <v>01</v>
          </cell>
          <cell r="B233" t="str">
            <v>MAR</v>
          </cell>
        </row>
        <row r="235">
          <cell r="A235" t="str">
            <v>Weight</v>
          </cell>
        </row>
        <row r="237">
          <cell r="A237" t="str">
            <v>Percentage Change</v>
          </cell>
        </row>
        <row r="238">
          <cell r="A238" t="str">
            <v>01 YTD</v>
          </cell>
        </row>
        <row r="239">
          <cell r="A239" t="str">
            <v>Yr over Yr</v>
          </cell>
        </row>
        <row r="240">
          <cell r="A240" t="str">
            <v>Sequentially</v>
          </cell>
        </row>
        <row r="247">
          <cell r="A247">
            <v>1984</v>
          </cell>
          <cell r="B247" t="str">
            <v>J</v>
          </cell>
        </row>
        <row r="248">
          <cell r="B248" t="str">
            <v>F</v>
          </cell>
        </row>
        <row r="249">
          <cell r="B249" t="str">
            <v>M</v>
          </cell>
        </row>
        <row r="250">
          <cell r="B250" t="str">
            <v>A</v>
          </cell>
        </row>
        <row r="251">
          <cell r="B251" t="str">
            <v>M</v>
          </cell>
        </row>
        <row r="252">
          <cell r="B252" t="str">
            <v>J</v>
          </cell>
        </row>
        <row r="253">
          <cell r="B253" t="str">
            <v>J</v>
          </cell>
        </row>
        <row r="254">
          <cell r="B254" t="str">
            <v>A</v>
          </cell>
        </row>
        <row r="255">
          <cell r="B255" t="str">
            <v>S</v>
          </cell>
        </row>
        <row r="256">
          <cell r="B256" t="str">
            <v>O</v>
          </cell>
        </row>
        <row r="257">
          <cell r="B257" t="str">
            <v>N</v>
          </cell>
        </row>
        <row r="258">
          <cell r="B258" t="str">
            <v>D</v>
          </cell>
        </row>
        <row r="259">
          <cell r="A259">
            <v>1985</v>
          </cell>
          <cell r="B259" t="str">
            <v>J</v>
          </cell>
        </row>
        <row r="260">
          <cell r="B260" t="str">
            <v>F</v>
          </cell>
        </row>
        <row r="261">
          <cell r="B261" t="str">
            <v>M</v>
          </cell>
        </row>
        <row r="262">
          <cell r="B262" t="str">
            <v>A</v>
          </cell>
        </row>
        <row r="263">
          <cell r="B263" t="str">
            <v>M</v>
          </cell>
        </row>
        <row r="264">
          <cell r="B264" t="str">
            <v>J</v>
          </cell>
        </row>
        <row r="265">
          <cell r="B265" t="str">
            <v>J</v>
          </cell>
        </row>
        <row r="266">
          <cell r="B266" t="str">
            <v>A</v>
          </cell>
        </row>
        <row r="267">
          <cell r="B267" t="str">
            <v>S</v>
          </cell>
        </row>
        <row r="268">
          <cell r="B268" t="str">
            <v>O</v>
          </cell>
        </row>
        <row r="269">
          <cell r="B269" t="str">
            <v>N</v>
          </cell>
        </row>
        <row r="270">
          <cell r="B270" t="str">
            <v>D</v>
          </cell>
        </row>
        <row r="271">
          <cell r="A271">
            <v>1986</v>
          </cell>
          <cell r="B271" t="str">
            <v>J</v>
          </cell>
        </row>
        <row r="272">
          <cell r="B272" t="str">
            <v>F</v>
          </cell>
        </row>
        <row r="273">
          <cell r="B273" t="str">
            <v>M</v>
          </cell>
        </row>
        <row r="274">
          <cell r="B274" t="str">
            <v>A</v>
          </cell>
        </row>
        <row r="275">
          <cell r="B275" t="str">
            <v>M</v>
          </cell>
        </row>
        <row r="276">
          <cell r="B276" t="str">
            <v>J</v>
          </cell>
        </row>
        <row r="277">
          <cell r="B277" t="str">
            <v>J</v>
          </cell>
        </row>
        <row r="278">
          <cell r="B278" t="str">
            <v>A</v>
          </cell>
        </row>
        <row r="279">
          <cell r="B279" t="str">
            <v>S</v>
          </cell>
        </row>
        <row r="280">
          <cell r="B280" t="str">
            <v>O</v>
          </cell>
        </row>
        <row r="281">
          <cell r="B281" t="str">
            <v>N</v>
          </cell>
        </row>
        <row r="282">
          <cell r="B282" t="str">
            <v>D</v>
          </cell>
        </row>
        <row r="283">
          <cell r="A283">
            <v>1987</v>
          </cell>
          <cell r="B283" t="str">
            <v>J</v>
          </cell>
        </row>
        <row r="284">
          <cell r="B284" t="str">
            <v>F</v>
          </cell>
        </row>
        <row r="285">
          <cell r="B285" t="str">
            <v>M</v>
          </cell>
        </row>
        <row r="286">
          <cell r="B286" t="str">
            <v>A</v>
          </cell>
        </row>
        <row r="287">
          <cell r="B287" t="str">
            <v>M</v>
          </cell>
        </row>
        <row r="288">
          <cell r="B288" t="str">
            <v>J</v>
          </cell>
        </row>
        <row r="289">
          <cell r="B289" t="str">
            <v>J</v>
          </cell>
        </row>
        <row r="290">
          <cell r="B290" t="str">
            <v>A</v>
          </cell>
        </row>
        <row r="291">
          <cell r="B291" t="str">
            <v>S</v>
          </cell>
        </row>
        <row r="292">
          <cell r="B292" t="str">
            <v>O</v>
          </cell>
        </row>
        <row r="293">
          <cell r="B293" t="str">
            <v>N</v>
          </cell>
        </row>
        <row r="294">
          <cell r="B294" t="str">
            <v>D</v>
          </cell>
        </row>
        <row r="295">
          <cell r="A295">
            <v>1988</v>
          </cell>
          <cell r="B295" t="str">
            <v>J</v>
          </cell>
        </row>
        <row r="296">
          <cell r="B296" t="str">
            <v>F</v>
          </cell>
        </row>
        <row r="297">
          <cell r="B297" t="str">
            <v>M</v>
          </cell>
        </row>
        <row r="298">
          <cell r="B298" t="str">
            <v>A</v>
          </cell>
        </row>
        <row r="299">
          <cell r="B299" t="str">
            <v>M</v>
          </cell>
        </row>
        <row r="300">
          <cell r="B300" t="str">
            <v>J</v>
          </cell>
        </row>
        <row r="301">
          <cell r="B301" t="str">
            <v>J</v>
          </cell>
        </row>
        <row r="302">
          <cell r="B302" t="str">
            <v>A</v>
          </cell>
        </row>
        <row r="303">
          <cell r="B303" t="str">
            <v>S</v>
          </cell>
        </row>
        <row r="304">
          <cell r="B304" t="str">
            <v>O</v>
          </cell>
        </row>
        <row r="305">
          <cell r="B305" t="str">
            <v>N</v>
          </cell>
        </row>
        <row r="306">
          <cell r="B306" t="str">
            <v>D</v>
          </cell>
        </row>
        <row r="307">
          <cell r="A307">
            <v>1989</v>
          </cell>
          <cell r="B307" t="str">
            <v>J</v>
          </cell>
        </row>
        <row r="308">
          <cell r="B308" t="str">
            <v>F</v>
          </cell>
        </row>
        <row r="309">
          <cell r="B309" t="str">
            <v>M</v>
          </cell>
        </row>
        <row r="310">
          <cell r="B310" t="str">
            <v>A</v>
          </cell>
        </row>
        <row r="311">
          <cell r="B311" t="str">
            <v>M</v>
          </cell>
        </row>
        <row r="312">
          <cell r="B312" t="str">
            <v>J</v>
          </cell>
        </row>
        <row r="313">
          <cell r="B313" t="str">
            <v>J</v>
          </cell>
        </row>
        <row r="314">
          <cell r="B314" t="str">
            <v>A</v>
          </cell>
        </row>
        <row r="315">
          <cell r="B315" t="str">
            <v>S</v>
          </cell>
        </row>
        <row r="316">
          <cell r="B316" t="str">
            <v>O</v>
          </cell>
        </row>
        <row r="317">
          <cell r="B317" t="str">
            <v>N</v>
          </cell>
        </row>
        <row r="318">
          <cell r="B318" t="str">
            <v>D</v>
          </cell>
        </row>
        <row r="319">
          <cell r="A319">
            <v>1990</v>
          </cell>
          <cell r="B319" t="str">
            <v>J</v>
          </cell>
        </row>
        <row r="320">
          <cell r="B320" t="str">
            <v>F</v>
          </cell>
        </row>
        <row r="321">
          <cell r="B321" t="str">
            <v>M</v>
          </cell>
        </row>
        <row r="322">
          <cell r="B322" t="str">
            <v>A</v>
          </cell>
        </row>
        <row r="323">
          <cell r="B323" t="str">
            <v>M</v>
          </cell>
        </row>
        <row r="324">
          <cell r="B324" t="str">
            <v>J</v>
          </cell>
        </row>
        <row r="325">
          <cell r="B325" t="str">
            <v>J</v>
          </cell>
        </row>
        <row r="326">
          <cell r="B326" t="str">
            <v>A</v>
          </cell>
        </row>
        <row r="327">
          <cell r="B327" t="str">
            <v>S</v>
          </cell>
        </row>
        <row r="328">
          <cell r="B328" t="str">
            <v>O</v>
          </cell>
        </row>
        <row r="329">
          <cell r="B329" t="str">
            <v>N</v>
          </cell>
        </row>
        <row r="330">
          <cell r="B330" t="str">
            <v>D</v>
          </cell>
        </row>
        <row r="331">
          <cell r="A331">
            <v>1991</v>
          </cell>
          <cell r="B331" t="str">
            <v>J</v>
          </cell>
        </row>
        <row r="332">
          <cell r="B332" t="str">
            <v>F</v>
          </cell>
        </row>
        <row r="333">
          <cell r="B333" t="str">
            <v>M</v>
          </cell>
        </row>
        <row r="334">
          <cell r="B334" t="str">
            <v>A</v>
          </cell>
        </row>
        <row r="335">
          <cell r="B335" t="str">
            <v>M</v>
          </cell>
        </row>
        <row r="336">
          <cell r="B336" t="str">
            <v>J</v>
          </cell>
        </row>
        <row r="337">
          <cell r="B337" t="str">
            <v>J</v>
          </cell>
        </row>
        <row r="338">
          <cell r="B338" t="str">
            <v>A</v>
          </cell>
        </row>
        <row r="339">
          <cell r="B339" t="str">
            <v>S</v>
          </cell>
        </row>
        <row r="340">
          <cell r="B340" t="str">
            <v>O</v>
          </cell>
        </row>
        <row r="341">
          <cell r="B341" t="str">
            <v>N</v>
          </cell>
        </row>
        <row r="342">
          <cell r="B342" t="str">
            <v>D</v>
          </cell>
        </row>
        <row r="343">
          <cell r="A343">
            <v>1992</v>
          </cell>
          <cell r="B343" t="str">
            <v>J</v>
          </cell>
        </row>
        <row r="344">
          <cell r="B344" t="str">
            <v>F</v>
          </cell>
        </row>
        <row r="345">
          <cell r="B345" t="str">
            <v>M</v>
          </cell>
        </row>
        <row r="346">
          <cell r="B346" t="str">
            <v>A</v>
          </cell>
        </row>
        <row r="347">
          <cell r="B347" t="str">
            <v>M</v>
          </cell>
        </row>
        <row r="348">
          <cell r="B348" t="str">
            <v>J</v>
          </cell>
        </row>
        <row r="349">
          <cell r="B349" t="str">
            <v>J</v>
          </cell>
        </row>
        <row r="350">
          <cell r="B350" t="str">
            <v>A</v>
          </cell>
        </row>
        <row r="351">
          <cell r="B351" t="str">
            <v>S</v>
          </cell>
        </row>
        <row r="352">
          <cell r="B352" t="str">
            <v>O</v>
          </cell>
        </row>
        <row r="353">
          <cell r="B353" t="str">
            <v>N</v>
          </cell>
        </row>
        <row r="354">
          <cell r="B354" t="str">
            <v>D</v>
          </cell>
        </row>
        <row r="355">
          <cell r="A355">
            <v>1993</v>
          </cell>
          <cell r="B355" t="str">
            <v>J</v>
          </cell>
        </row>
        <row r="356">
          <cell r="B356" t="str">
            <v>F</v>
          </cell>
        </row>
        <row r="357">
          <cell r="B357" t="str">
            <v>M</v>
          </cell>
        </row>
        <row r="358">
          <cell r="B358" t="str">
            <v>A</v>
          </cell>
        </row>
        <row r="359">
          <cell r="B359" t="str">
            <v>M</v>
          </cell>
        </row>
        <row r="360">
          <cell r="B360" t="str">
            <v>J</v>
          </cell>
        </row>
        <row r="361">
          <cell r="B361" t="str">
            <v>J</v>
          </cell>
        </row>
        <row r="362">
          <cell r="B362" t="str">
            <v>A</v>
          </cell>
        </row>
        <row r="363">
          <cell r="B363" t="str">
            <v>S</v>
          </cell>
        </row>
        <row r="364">
          <cell r="B364" t="str">
            <v>O</v>
          </cell>
        </row>
        <row r="365">
          <cell r="B365" t="str">
            <v>N</v>
          </cell>
        </row>
        <row r="366">
          <cell r="B366" t="str">
            <v>D</v>
          </cell>
        </row>
        <row r="367">
          <cell r="A367">
            <v>1994</v>
          </cell>
          <cell r="B367" t="str">
            <v>J</v>
          </cell>
        </row>
        <row r="368">
          <cell r="B368" t="str">
            <v>F</v>
          </cell>
        </row>
        <row r="369">
          <cell r="B369" t="str">
            <v>M</v>
          </cell>
        </row>
        <row r="370">
          <cell r="B370" t="str">
            <v>A</v>
          </cell>
        </row>
        <row r="371">
          <cell r="B371" t="str">
            <v>M</v>
          </cell>
        </row>
        <row r="372">
          <cell r="B372" t="str">
            <v>J</v>
          </cell>
        </row>
        <row r="373">
          <cell r="B373" t="str">
            <v>J</v>
          </cell>
        </row>
        <row r="374">
          <cell r="B374" t="str">
            <v>A</v>
          </cell>
        </row>
        <row r="375">
          <cell r="B375" t="str">
            <v>S</v>
          </cell>
        </row>
        <row r="376">
          <cell r="B376" t="str">
            <v>O</v>
          </cell>
        </row>
        <row r="377">
          <cell r="B377" t="str">
            <v>N</v>
          </cell>
        </row>
        <row r="378">
          <cell r="B378" t="str">
            <v>D</v>
          </cell>
        </row>
        <row r="379">
          <cell r="A379">
            <v>1995</v>
          </cell>
          <cell r="B379" t="str">
            <v>J</v>
          </cell>
        </row>
        <row r="380">
          <cell r="B380" t="str">
            <v>F</v>
          </cell>
        </row>
        <row r="381">
          <cell r="B381" t="str">
            <v>M</v>
          </cell>
        </row>
        <row r="382">
          <cell r="B382" t="str">
            <v>A</v>
          </cell>
        </row>
        <row r="383">
          <cell r="B383" t="str">
            <v>M</v>
          </cell>
        </row>
        <row r="384">
          <cell r="B384" t="str">
            <v>J</v>
          </cell>
        </row>
        <row r="385">
          <cell r="B385" t="str">
            <v>J</v>
          </cell>
        </row>
        <row r="386">
          <cell r="B386" t="str">
            <v>A</v>
          </cell>
        </row>
        <row r="387">
          <cell r="B387" t="str">
            <v>S</v>
          </cell>
        </row>
        <row r="388">
          <cell r="B388" t="str">
            <v>O</v>
          </cell>
        </row>
        <row r="389">
          <cell r="B389" t="str">
            <v>N</v>
          </cell>
        </row>
        <row r="390">
          <cell r="B390" t="str">
            <v>D</v>
          </cell>
        </row>
        <row r="391">
          <cell r="A391">
            <v>1996</v>
          </cell>
          <cell r="B391" t="str">
            <v>J</v>
          </cell>
        </row>
        <row r="392">
          <cell r="B392" t="str">
            <v>F</v>
          </cell>
        </row>
        <row r="393">
          <cell r="B393" t="str">
            <v>M</v>
          </cell>
        </row>
        <row r="394">
          <cell r="B394" t="str">
            <v>A</v>
          </cell>
        </row>
        <row r="395">
          <cell r="B395" t="str">
            <v>M</v>
          </cell>
        </row>
        <row r="396">
          <cell r="B396" t="str">
            <v>J</v>
          </cell>
        </row>
        <row r="397">
          <cell r="B397" t="str">
            <v>J</v>
          </cell>
        </row>
        <row r="398">
          <cell r="B398" t="str">
            <v>A</v>
          </cell>
        </row>
        <row r="399">
          <cell r="B399" t="str">
            <v>S</v>
          </cell>
        </row>
        <row r="400">
          <cell r="B400" t="str">
            <v>O</v>
          </cell>
        </row>
        <row r="401">
          <cell r="B401" t="str">
            <v>N</v>
          </cell>
        </row>
        <row r="402">
          <cell r="B402" t="str">
            <v>D</v>
          </cell>
        </row>
        <row r="403">
          <cell r="A403">
            <v>1997</v>
          </cell>
          <cell r="B403" t="str">
            <v>J</v>
          </cell>
        </row>
        <row r="404">
          <cell r="B404" t="str">
            <v>F</v>
          </cell>
        </row>
        <row r="405">
          <cell r="B405" t="str">
            <v>M</v>
          </cell>
        </row>
        <row r="406">
          <cell r="B406" t="str">
            <v>A</v>
          </cell>
        </row>
        <row r="407">
          <cell r="B407" t="str">
            <v>M</v>
          </cell>
        </row>
        <row r="408">
          <cell r="B408" t="str">
            <v>J</v>
          </cell>
        </row>
        <row r="409">
          <cell r="B409" t="str">
            <v>J</v>
          </cell>
        </row>
        <row r="410">
          <cell r="B410" t="str">
            <v>A</v>
          </cell>
        </row>
        <row r="411">
          <cell r="B411" t="str">
            <v>S</v>
          </cell>
        </row>
        <row r="412">
          <cell r="B412" t="str">
            <v>O</v>
          </cell>
        </row>
        <row r="413">
          <cell r="B413" t="str">
            <v>N</v>
          </cell>
        </row>
        <row r="414">
          <cell r="B414" t="str">
            <v>D</v>
          </cell>
        </row>
        <row r="415">
          <cell r="A415">
            <v>1998</v>
          </cell>
          <cell r="B415" t="str">
            <v>J</v>
          </cell>
        </row>
        <row r="416">
          <cell r="B416" t="str">
            <v>F</v>
          </cell>
        </row>
        <row r="417">
          <cell r="B417" t="str">
            <v>M</v>
          </cell>
        </row>
        <row r="418">
          <cell r="B418" t="str">
            <v>A</v>
          </cell>
        </row>
        <row r="419">
          <cell r="B419" t="str">
            <v>M</v>
          </cell>
        </row>
        <row r="420">
          <cell r="B420" t="str">
            <v>J</v>
          </cell>
        </row>
        <row r="421">
          <cell r="B421" t="str">
            <v>J</v>
          </cell>
        </row>
        <row r="422">
          <cell r="B422" t="str">
            <v>A</v>
          </cell>
        </row>
        <row r="423">
          <cell r="B423" t="str">
            <v>S</v>
          </cell>
        </row>
        <row r="424">
          <cell r="B424" t="str">
            <v>O</v>
          </cell>
        </row>
        <row r="425">
          <cell r="B425" t="str">
            <v>N</v>
          </cell>
        </row>
        <row r="426">
          <cell r="B426" t="str">
            <v>D</v>
          </cell>
        </row>
        <row r="427">
          <cell r="A427">
            <v>1999</v>
          </cell>
          <cell r="B427" t="str">
            <v>J</v>
          </cell>
        </row>
        <row r="428">
          <cell r="B428" t="str">
            <v>F</v>
          </cell>
        </row>
        <row r="429">
          <cell r="B429" t="str">
            <v>M</v>
          </cell>
        </row>
        <row r="430">
          <cell r="B430" t="str">
            <v>A</v>
          </cell>
        </row>
        <row r="431">
          <cell r="B431" t="str">
            <v>M</v>
          </cell>
        </row>
        <row r="432">
          <cell r="B432" t="str">
            <v>J</v>
          </cell>
        </row>
        <row r="433">
          <cell r="B433" t="str">
            <v>J</v>
          </cell>
        </row>
        <row r="434">
          <cell r="B434" t="str">
            <v>A</v>
          </cell>
        </row>
        <row r="435">
          <cell r="B435" t="str">
            <v>S</v>
          </cell>
        </row>
        <row r="436">
          <cell r="B436" t="str">
            <v>O</v>
          </cell>
        </row>
        <row r="437">
          <cell r="B437" t="str">
            <v>N</v>
          </cell>
        </row>
        <row r="438">
          <cell r="B438" t="str">
            <v>D</v>
          </cell>
        </row>
        <row r="439">
          <cell r="A439">
            <v>2000</v>
          </cell>
          <cell r="B439" t="str">
            <v>J</v>
          </cell>
        </row>
        <row r="440">
          <cell r="B440" t="str">
            <v>F</v>
          </cell>
        </row>
        <row r="441">
          <cell r="B441" t="str">
            <v>M</v>
          </cell>
        </row>
        <row r="442">
          <cell r="B442" t="str">
            <v>A</v>
          </cell>
        </row>
        <row r="443">
          <cell r="B443" t="str">
            <v>M</v>
          </cell>
        </row>
        <row r="444">
          <cell r="B444" t="str">
            <v>J</v>
          </cell>
        </row>
        <row r="445">
          <cell r="B445" t="str">
            <v>J</v>
          </cell>
        </row>
        <row r="446">
          <cell r="B446" t="str">
            <v>A</v>
          </cell>
        </row>
        <row r="447">
          <cell r="B447" t="str">
            <v>S</v>
          </cell>
        </row>
        <row r="448">
          <cell r="B448" t="str">
            <v>O</v>
          </cell>
        </row>
        <row r="449">
          <cell r="B449" t="str">
            <v>N</v>
          </cell>
        </row>
        <row r="450">
          <cell r="B450" t="str">
            <v>D</v>
          </cell>
        </row>
        <row r="451">
          <cell r="A451">
            <v>2001</v>
          </cell>
          <cell r="B451" t="str">
            <v>J</v>
          </cell>
        </row>
        <row r="452">
          <cell r="B452" t="str">
            <v>F</v>
          </cell>
        </row>
        <row r="453">
          <cell r="B453" t="str">
            <v>M</v>
          </cell>
        </row>
        <row r="454">
          <cell r="B454" t="str">
            <v>A</v>
          </cell>
        </row>
        <row r="455">
          <cell r="B455" t="str">
            <v>M</v>
          </cell>
        </row>
        <row r="456">
          <cell r="B456" t="str">
            <v>J</v>
          </cell>
        </row>
        <row r="457">
          <cell r="B457" t="str">
            <v>J</v>
          </cell>
        </row>
        <row r="458">
          <cell r="B458" t="str">
            <v>A</v>
          </cell>
        </row>
        <row r="459">
          <cell r="B459" t="str">
            <v>S</v>
          </cell>
        </row>
        <row r="460">
          <cell r="B460" t="str">
            <v>O</v>
          </cell>
        </row>
        <row r="461">
          <cell r="B461" t="str">
            <v>N</v>
          </cell>
        </row>
        <row r="462">
          <cell r="B462" t="str">
            <v>D</v>
          </cell>
        </row>
        <row r="466">
          <cell r="A466" t="str">
            <v>Sequentially</v>
          </cell>
        </row>
        <row r="467">
          <cell r="A467" t="str">
            <v>Yr over Yr</v>
          </cell>
        </row>
        <row r="468">
          <cell r="A468" t="str">
            <v>Year to Date</v>
          </cell>
        </row>
        <row r="472">
          <cell r="A472" t="str">
            <v>Drilling and Completion Expenditures - Original QualRig</v>
          </cell>
        </row>
        <row r="476">
          <cell r="A476">
            <v>1984</v>
          </cell>
        </row>
        <row r="477">
          <cell r="A477">
            <v>1985</v>
          </cell>
        </row>
        <row r="478">
          <cell r="A478">
            <v>1986</v>
          </cell>
        </row>
        <row r="479">
          <cell r="A479">
            <v>1987</v>
          </cell>
        </row>
        <row r="480">
          <cell r="A480">
            <v>1988</v>
          </cell>
        </row>
        <row r="481">
          <cell r="A481">
            <v>1989</v>
          </cell>
        </row>
        <row r="482">
          <cell r="A482">
            <v>1990</v>
          </cell>
        </row>
        <row r="483">
          <cell r="A483">
            <v>1991</v>
          </cell>
        </row>
        <row r="484">
          <cell r="A484">
            <v>1992</v>
          </cell>
        </row>
        <row r="485">
          <cell r="A485">
            <v>1993</v>
          </cell>
        </row>
        <row r="486">
          <cell r="A486">
            <v>1994</v>
          </cell>
        </row>
        <row r="487">
          <cell r="A487">
            <v>1995</v>
          </cell>
        </row>
        <row r="488">
          <cell r="A488">
            <v>1996</v>
          </cell>
        </row>
        <row r="489">
          <cell r="A489">
            <v>1997</v>
          </cell>
        </row>
        <row r="490">
          <cell r="A490">
            <v>1998</v>
          </cell>
        </row>
        <row r="491">
          <cell r="A491">
            <v>1999</v>
          </cell>
        </row>
        <row r="492">
          <cell r="A492">
            <v>2000</v>
          </cell>
        </row>
        <row r="493">
          <cell r="A493">
            <v>2001</v>
          </cell>
        </row>
        <row r="495">
          <cell r="B495">
            <v>1989</v>
          </cell>
        </row>
        <row r="496">
          <cell r="B496">
            <v>1990</v>
          </cell>
        </row>
        <row r="497">
          <cell r="B497">
            <v>1991</v>
          </cell>
        </row>
        <row r="498">
          <cell r="B498">
            <v>1992</v>
          </cell>
        </row>
        <row r="499">
          <cell r="B499">
            <v>1993</v>
          </cell>
        </row>
        <row r="500">
          <cell r="B500">
            <v>1994</v>
          </cell>
        </row>
        <row r="501">
          <cell r="B501">
            <v>1995</v>
          </cell>
        </row>
        <row r="502">
          <cell r="B502">
            <v>1996</v>
          </cell>
        </row>
        <row r="503">
          <cell r="B503">
            <v>1997</v>
          </cell>
        </row>
        <row r="504">
          <cell r="B504">
            <v>1998</v>
          </cell>
        </row>
        <row r="506">
          <cell r="B506">
            <v>1990</v>
          </cell>
        </row>
        <row r="507">
          <cell r="B507">
            <v>1991</v>
          </cell>
        </row>
        <row r="508">
          <cell r="B508">
            <v>1992</v>
          </cell>
        </row>
        <row r="509">
          <cell r="B509">
            <v>1993</v>
          </cell>
        </row>
        <row r="510">
          <cell r="B510">
            <v>1994</v>
          </cell>
        </row>
        <row r="511">
          <cell r="B511">
            <v>1995</v>
          </cell>
        </row>
        <row r="512">
          <cell r="B512">
            <v>1996</v>
          </cell>
        </row>
        <row r="513">
          <cell r="B513">
            <v>1997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Итог по заказчикам"/>
      <sheetName val="ОПС"/>
      <sheetName val="РС Тал"/>
      <sheetName val="РСЮ"/>
      <sheetName val="ШБ"/>
      <sheetName val="У по РТ"/>
      <sheetName val="ЮАС"/>
      <sheetName val="БХ"/>
      <sheetName val="РСНВ"/>
      <sheetName val="свод по машинам  без Т+"/>
      <sheetName val="свод по заказчикам"/>
      <sheetName val="Лист14"/>
      <sheetName val="Лист1"/>
    </sheetNames>
    <sheetDataSet>
      <sheetData sheetId="0"/>
      <sheetData sheetId="1">
        <row r="25">
          <cell r="F2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1">
          <cell r="E11">
            <v>4383.7250000000004</v>
          </cell>
          <cell r="G11">
            <v>12952.014118644069</v>
          </cell>
          <cell r="H11">
            <v>4267</v>
          </cell>
        </row>
        <row r="15">
          <cell r="G15">
            <v>484.60200483366725</v>
          </cell>
        </row>
        <row r="16">
          <cell r="G16">
            <v>91.423720000000017</v>
          </cell>
        </row>
        <row r="17">
          <cell r="G17">
            <v>1734.0500111531014</v>
          </cell>
        </row>
        <row r="18">
          <cell r="G18">
            <v>70.206705789115645</v>
          </cell>
        </row>
        <row r="19">
          <cell r="G19">
            <v>4386.8833534085024</v>
          </cell>
        </row>
        <row r="23">
          <cell r="G23">
            <v>807.43005727796606</v>
          </cell>
        </row>
        <row r="24">
          <cell r="G24">
            <v>133.41758666666666</v>
          </cell>
        </row>
        <row r="25">
          <cell r="E25">
            <v>3626.7190000000001</v>
          </cell>
          <cell r="G25">
            <v>0</v>
          </cell>
          <cell r="H25">
            <v>3674.8849999999993</v>
          </cell>
        </row>
        <row r="28">
          <cell r="E28">
            <v>0</v>
          </cell>
          <cell r="G28">
            <v>401.49648431224227</v>
          </cell>
          <cell r="H28">
            <v>0</v>
          </cell>
        </row>
        <row r="29">
          <cell r="E29">
            <v>130.26598044477811</v>
          </cell>
          <cell r="G29">
            <v>1981.9983562402833</v>
          </cell>
          <cell r="H29">
            <v>107.60720458352534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ales_rep"/>
      <sheetName val="Sales"/>
      <sheetName val="P&amp;L_свод "/>
      <sheetName val="P&amp;L"/>
      <sheetName val="КПЭ"/>
      <sheetName val="ФА  (2)"/>
      <sheetName val="ФА "/>
      <sheetName val="ФЗП"/>
      <sheetName val="Лист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ТБМ"/>
      <sheetName val="P&amp;L"/>
      <sheetName val="Sales_номенклатура"/>
      <sheetName val="Sales_покупатели"/>
      <sheetName val="OPEX_2"/>
      <sheetName val="Loans_received"/>
      <sheetName val="OPEX"/>
      <sheetName val="персонал"/>
      <sheetName val="услуги_IT"/>
      <sheetName val="ФЗП"/>
      <sheetName val="КПЭ"/>
      <sheetName val="ФА"/>
      <sheetName val="Лист1"/>
    </sheetNames>
    <sheetDataSet>
      <sheetData sheetId="0"/>
      <sheetData sheetId="1">
        <row r="10">
          <cell r="CJ10">
            <v>427004.72189599992</v>
          </cell>
        </row>
        <row r="15">
          <cell r="CJ15">
            <v>0</v>
          </cell>
        </row>
      </sheetData>
      <sheetData sheetId="2"/>
      <sheetData sheetId="3"/>
      <sheetData sheetId="4">
        <row r="11">
          <cell r="DH11">
            <v>202924.02600000001</v>
          </cell>
        </row>
      </sheetData>
      <sheetData sheetId="5"/>
      <sheetData sheetId="6"/>
      <sheetData sheetId="7"/>
      <sheetData sheetId="8"/>
      <sheetData sheetId="9">
        <row r="11">
          <cell r="DH11">
            <v>97</v>
          </cell>
        </row>
      </sheetData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ТБМ"/>
      <sheetName val="P&amp;L"/>
      <sheetName val="Sales_номенклатура"/>
      <sheetName val="Sales_покупатели"/>
      <sheetName val="OPEX_2"/>
      <sheetName val="Loans_received"/>
      <sheetName val="OPEX"/>
      <sheetName val="персонал"/>
      <sheetName val="услуги_IT"/>
      <sheetName val="ФЗП"/>
      <sheetName val="КПЭ"/>
      <sheetName val="ФА"/>
      <sheetName val="ФА_v1"/>
      <sheetName val="ФА_v2"/>
    </sheetNames>
    <sheetDataSet>
      <sheetData sheetId="0" refreshError="1"/>
      <sheetData sheetId="1">
        <row r="10">
          <cell r="CJ10">
            <v>458486.44400000008</v>
          </cell>
        </row>
        <row r="15">
          <cell r="CJ15">
            <v>0</v>
          </cell>
        </row>
      </sheetData>
      <sheetData sheetId="2" refreshError="1"/>
      <sheetData sheetId="3" refreshError="1"/>
      <sheetData sheetId="4">
        <row r="11">
          <cell r="DH11">
            <v>111234.21900000001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16">
          <cell r="DH16">
            <v>56196.396766169164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R62"/>
  <sheetViews>
    <sheetView showGridLines="0" showZeros="0" zoomScaleNormal="100" workbookViewId="0">
      <pane xSplit="2" ySplit="9" topLeftCell="C10" activePane="bottomRight" state="frozen"/>
      <selection activeCell="B29" sqref="B29"/>
      <selection pane="topRight" activeCell="B29" sqref="B29"/>
      <selection pane="bottomLeft" activeCell="B29" sqref="B29"/>
      <selection pane="bottomRight" activeCell="B29" sqref="B29"/>
    </sheetView>
  </sheetViews>
  <sheetFormatPr defaultRowHeight="12.75" outlineLevelRow="1"/>
  <cols>
    <col min="1" max="1" width="2.85546875" style="55" customWidth="1"/>
    <col min="2" max="2" width="45.7109375" style="56" customWidth="1"/>
    <col min="3" max="3" width="8.140625" style="56" customWidth="1"/>
    <col min="4" max="5" width="12.7109375" style="54" customWidth="1"/>
    <col min="6" max="6" width="9.28515625" style="54" customWidth="1"/>
    <col min="7" max="7" width="10.140625" style="54" customWidth="1"/>
    <col min="8" max="8" width="2.7109375" style="20" customWidth="1"/>
    <col min="9" max="9" width="11.5703125" style="8" bestFit="1" customWidth="1"/>
    <col min="10" max="10" width="14" style="8" bestFit="1" customWidth="1"/>
    <col min="11" max="12" width="9.140625" style="8"/>
    <col min="13" max="13" width="3" style="8" customWidth="1"/>
    <col min="14" max="14" width="10.7109375" style="8" customWidth="1"/>
    <col min="15" max="15" width="10.28515625" style="8" customWidth="1"/>
    <col min="16" max="17" width="9.140625" style="8"/>
    <col min="18" max="18" width="11.140625" style="8" bestFit="1" customWidth="1"/>
    <col min="19" max="16384" width="9.140625" style="8"/>
  </cols>
  <sheetData>
    <row r="1" spans="1:17" s="4" customFormat="1" ht="14.25">
      <c r="A1" s="1"/>
      <c r="B1" s="2"/>
      <c r="C1" s="2"/>
      <c r="D1" s="3"/>
      <c r="E1" s="3"/>
      <c r="F1" s="3"/>
      <c r="G1" s="3"/>
    </row>
    <row r="2" spans="1:17" s="4" customFormat="1" ht="14.25">
      <c r="A2" s="1"/>
      <c r="B2" s="2"/>
      <c r="C2" s="2"/>
      <c r="D2" s="3"/>
      <c r="E2" s="85" t="s">
        <v>61</v>
      </c>
      <c r="F2" s="3"/>
      <c r="G2" s="3"/>
    </row>
    <row r="3" spans="1:17" s="4" customFormat="1" ht="14.25">
      <c r="A3" s="1"/>
      <c r="B3" s="2"/>
      <c r="C3" s="2"/>
      <c r="D3" s="3"/>
      <c r="E3" s="85" t="s">
        <v>62</v>
      </c>
      <c r="F3" s="3"/>
      <c r="G3" s="3"/>
    </row>
    <row r="4" spans="1:17" s="4" customFormat="1" ht="14.25">
      <c r="A4" s="1"/>
      <c r="B4" s="2" t="s">
        <v>0</v>
      </c>
      <c r="C4" s="2"/>
      <c r="D4" s="3"/>
      <c r="E4" s="3"/>
      <c r="F4" s="3"/>
      <c r="G4" s="3"/>
    </row>
    <row r="5" spans="1:17" s="4" customFormat="1" ht="14.25">
      <c r="A5" s="1"/>
      <c r="B5" s="2"/>
      <c r="C5" s="2"/>
      <c r="D5" s="3"/>
      <c r="E5" s="3"/>
      <c r="F5" s="3"/>
      <c r="G5" s="3"/>
    </row>
    <row r="6" spans="1:17" s="4" customFormat="1" ht="14.25">
      <c r="A6" s="1"/>
      <c r="B6" s="5"/>
      <c r="C6" s="5"/>
      <c r="D6" s="3"/>
      <c r="E6" s="3"/>
      <c r="F6" s="3"/>
      <c r="G6" s="3"/>
    </row>
    <row r="7" spans="1:17" ht="12.75" customHeight="1">
      <c r="A7" s="111"/>
      <c r="B7" s="112" t="s">
        <v>1</v>
      </c>
      <c r="C7" s="90"/>
      <c r="D7" s="115" t="s">
        <v>2</v>
      </c>
      <c r="E7" s="116"/>
      <c r="F7" s="116"/>
      <c r="G7" s="117"/>
      <c r="H7" s="6"/>
      <c r="I7" s="115" t="s">
        <v>3</v>
      </c>
      <c r="J7" s="116"/>
      <c r="K7" s="116"/>
      <c r="L7" s="117"/>
      <c r="M7" s="7"/>
      <c r="N7" s="115" t="s">
        <v>4</v>
      </c>
      <c r="O7" s="116"/>
      <c r="P7" s="116"/>
      <c r="Q7" s="117"/>
    </row>
    <row r="8" spans="1:17" ht="25.5" customHeight="1">
      <c r="A8" s="111"/>
      <c r="B8" s="113"/>
      <c r="C8" s="91"/>
      <c r="D8" s="9" t="s">
        <v>5</v>
      </c>
      <c r="E8" s="9" t="s">
        <v>6</v>
      </c>
      <c r="F8" s="118" t="s">
        <v>7</v>
      </c>
      <c r="G8" s="119"/>
      <c r="H8" s="6"/>
      <c r="I8" s="9" t="s">
        <v>5</v>
      </c>
      <c r="J8" s="9" t="s">
        <v>6</v>
      </c>
      <c r="K8" s="118" t="s">
        <v>7</v>
      </c>
      <c r="L8" s="119"/>
      <c r="M8" s="10"/>
      <c r="N8" s="9" t="s">
        <v>5</v>
      </c>
      <c r="O8" s="9" t="s">
        <v>6</v>
      </c>
      <c r="P8" s="118" t="s">
        <v>7</v>
      </c>
      <c r="Q8" s="119"/>
    </row>
    <row r="9" spans="1:17">
      <c r="A9" s="111"/>
      <c r="B9" s="114"/>
      <c r="C9" s="92"/>
      <c r="D9" s="11" t="s">
        <v>8</v>
      </c>
      <c r="E9" s="12" t="s">
        <v>8</v>
      </c>
      <c r="F9" s="11" t="s">
        <v>9</v>
      </c>
      <c r="G9" s="12" t="s">
        <v>10</v>
      </c>
      <c r="H9" s="6"/>
      <c r="I9" s="12" t="s">
        <v>8</v>
      </c>
      <c r="J9" s="12" t="s">
        <v>8</v>
      </c>
      <c r="K9" s="11" t="s">
        <v>9</v>
      </c>
      <c r="L9" s="12" t="s">
        <v>10</v>
      </c>
      <c r="M9" s="7"/>
      <c r="N9" s="11" t="s">
        <v>8</v>
      </c>
      <c r="O9" s="12" t="s">
        <v>8</v>
      </c>
      <c r="P9" s="11" t="s">
        <v>9</v>
      </c>
      <c r="Q9" s="12" t="s">
        <v>10</v>
      </c>
    </row>
    <row r="10" spans="1:17" s="20" customFormat="1">
      <c r="A10" s="13"/>
      <c r="B10" s="29" t="s">
        <v>11</v>
      </c>
      <c r="C10" s="93"/>
      <c r="D10" s="22"/>
      <c r="E10" s="23"/>
      <c r="F10" s="24">
        <f>D10-E10</f>
        <v>0</v>
      </c>
      <c r="G10" s="25">
        <f t="shared" ref="G10" si="0">IF(E10=0,,F10/E10)+IF(AND(F10&lt;&gt;0,E10=0),100%)</f>
        <v>0</v>
      </c>
      <c r="H10" s="19"/>
      <c r="I10" s="23">
        <v>16260</v>
      </c>
      <c r="J10" s="23">
        <v>16568</v>
      </c>
      <c r="K10" s="24">
        <f>I10-J10</f>
        <v>-308</v>
      </c>
      <c r="L10" s="25">
        <f t="shared" ref="L10" si="1">IF(J10=0,,K10/J10)+IF(AND(K10&lt;&gt;0,J10=0),100%)</f>
        <v>-1.8590053114437469E-2</v>
      </c>
      <c r="M10" s="19"/>
      <c r="N10" s="22"/>
      <c r="O10" s="23"/>
      <c r="P10" s="24"/>
      <c r="Q10" s="25"/>
    </row>
    <row r="11" spans="1:17" s="20" customFormat="1">
      <c r="A11" s="13"/>
      <c r="B11" s="14" t="s">
        <v>12</v>
      </c>
      <c r="C11" s="94"/>
      <c r="D11" s="15">
        <f t="shared" ref="D11:E35" si="2">I11+N11</f>
        <v>17219.014118644067</v>
      </c>
      <c r="E11" s="16">
        <f t="shared" si="2"/>
        <v>16959.565000000002</v>
      </c>
      <c r="F11" s="17">
        <f>D11-E11</f>
        <v>259.44911864406458</v>
      </c>
      <c r="G11" s="18">
        <f t="shared" ref="G11:G43" si="3">IF(E11=0,,F11/E11)+IF(AND(F11&lt;&gt;0,E11=0),100%)</f>
        <v>1.5298099841833475E-2</v>
      </c>
      <c r="H11" s="19"/>
      <c r="I11" s="16">
        <f>[3]РСНВ!$G$11</f>
        <v>12952.014118644069</v>
      </c>
      <c r="J11" s="16">
        <v>12575.84</v>
      </c>
      <c r="K11" s="17">
        <f>I11-J11</f>
        <v>376.17411864406859</v>
      </c>
      <c r="L11" s="18">
        <f t="shared" ref="L11:L43" si="4">IF(J11=0,,K11/J11)+IF(AND(K11&lt;&gt;0,J11=0),100%)</f>
        <v>2.9912444706999181E-2</v>
      </c>
      <c r="M11" s="19"/>
      <c r="N11" s="15">
        <f>[3]РСНВ!$H$11</f>
        <v>4267</v>
      </c>
      <c r="O11" s="16">
        <f>[3]РСНВ!$E$11</f>
        <v>4383.7250000000004</v>
      </c>
      <c r="P11" s="17">
        <f>N11-O11</f>
        <v>-116.72500000000036</v>
      </c>
      <c r="Q11" s="18">
        <f t="shared" ref="Q11:Q43" si="5">IF(O11=0,,P11/O11)+IF(AND(P11&lt;&gt;0,O11=0),100%)</f>
        <v>-2.6626898356990995E-2</v>
      </c>
    </row>
    <row r="12" spans="1:17" s="20" customFormat="1">
      <c r="A12" s="13"/>
      <c r="B12" s="21" t="s">
        <v>13</v>
      </c>
      <c r="C12" s="95"/>
      <c r="D12" s="22">
        <f t="shared" si="2"/>
        <v>484.60200483366725</v>
      </c>
      <c r="E12" s="23">
        <f t="shared" si="2"/>
        <v>470.83999799999998</v>
      </c>
      <c r="F12" s="24">
        <f t="shared" ref="F12:F33" si="6">E12-D12</f>
        <v>-13.762006833667272</v>
      </c>
      <c r="G12" s="25">
        <f t="shared" si="3"/>
        <v>-2.9228627330142993E-2</v>
      </c>
      <c r="H12" s="19"/>
      <c r="I12" s="23">
        <f>[3]РСНВ!$G$15</f>
        <v>484.60200483366725</v>
      </c>
      <c r="J12" s="23">
        <v>470.83999799999998</v>
      </c>
      <c r="K12" s="24">
        <f t="shared" ref="K12:K33" si="7">J12-I12</f>
        <v>-13.762006833667272</v>
      </c>
      <c r="L12" s="25">
        <f t="shared" si="4"/>
        <v>-2.9228627330142993E-2</v>
      </c>
      <c r="M12" s="19"/>
      <c r="N12" s="22"/>
      <c r="O12" s="23"/>
      <c r="P12" s="24">
        <f t="shared" ref="P12:P33" si="8">O12-N12</f>
        <v>0</v>
      </c>
      <c r="Q12" s="25">
        <f t="shared" si="5"/>
        <v>0</v>
      </c>
    </row>
    <row r="13" spans="1:17" s="20" customFormat="1">
      <c r="A13" s="26"/>
      <c r="B13" s="21" t="s">
        <v>14</v>
      </c>
      <c r="C13" s="95"/>
      <c r="D13" s="22">
        <f t="shared" si="2"/>
        <v>91.423720000000017</v>
      </c>
      <c r="E13" s="23">
        <f t="shared" si="2"/>
        <v>175.28310999999999</v>
      </c>
      <c r="F13" s="24">
        <f t="shared" si="6"/>
        <v>83.859389999999976</v>
      </c>
      <c r="G13" s="25">
        <f t="shared" si="3"/>
        <v>0.47842253597622714</v>
      </c>
      <c r="H13" s="19"/>
      <c r="I13" s="23">
        <f>[3]РСНВ!$G$16</f>
        <v>91.423720000000017</v>
      </c>
      <c r="J13" s="23">
        <v>175.28310999999999</v>
      </c>
      <c r="K13" s="24">
        <f t="shared" si="7"/>
        <v>83.859389999999976</v>
      </c>
      <c r="L13" s="25">
        <f t="shared" si="4"/>
        <v>0.47842253597622714</v>
      </c>
      <c r="M13" s="19"/>
      <c r="N13" s="22"/>
      <c r="O13" s="23"/>
      <c r="P13" s="24">
        <f t="shared" si="8"/>
        <v>0</v>
      </c>
      <c r="Q13" s="25">
        <f t="shared" si="5"/>
        <v>0</v>
      </c>
    </row>
    <row r="14" spans="1:17" s="20" customFormat="1">
      <c r="A14" s="13"/>
      <c r="B14" s="21" t="s">
        <v>15</v>
      </c>
      <c r="C14" s="95"/>
      <c r="D14" s="22">
        <f t="shared" si="2"/>
        <v>1734.0500111531014</v>
      </c>
      <c r="E14" s="23">
        <f t="shared" si="2"/>
        <v>2319.7694015821316</v>
      </c>
      <c r="F14" s="24">
        <f t="shared" si="6"/>
        <v>585.71939042903023</v>
      </c>
      <c r="G14" s="25">
        <f t="shared" si="3"/>
        <v>0.2524903509933174</v>
      </c>
      <c r="H14" s="19"/>
      <c r="I14" s="23">
        <f>[3]РСНВ!$G$17</f>
        <v>1734.0500111531014</v>
      </c>
      <c r="J14" s="23">
        <v>2319.7694015821316</v>
      </c>
      <c r="K14" s="24">
        <f t="shared" si="7"/>
        <v>585.71939042903023</v>
      </c>
      <c r="L14" s="25">
        <f t="shared" si="4"/>
        <v>0.2524903509933174</v>
      </c>
      <c r="M14" s="19"/>
      <c r="N14" s="22"/>
      <c r="O14" s="23"/>
      <c r="P14" s="24">
        <f t="shared" si="8"/>
        <v>0</v>
      </c>
      <c r="Q14" s="25">
        <f t="shared" si="5"/>
        <v>0</v>
      </c>
    </row>
    <row r="15" spans="1:17" s="20" customFormat="1">
      <c r="A15" s="13"/>
      <c r="B15" s="21" t="s">
        <v>16</v>
      </c>
      <c r="C15" s="95"/>
      <c r="D15" s="22">
        <f t="shared" si="2"/>
        <v>70.206705789115645</v>
      </c>
      <c r="E15" s="23">
        <f t="shared" si="2"/>
        <v>151.59927000000002</v>
      </c>
      <c r="F15" s="24">
        <f t="shared" si="6"/>
        <v>81.392564210884373</v>
      </c>
      <c r="G15" s="25">
        <f t="shared" si="3"/>
        <v>0.53689285054528535</v>
      </c>
      <c r="H15" s="19"/>
      <c r="I15" s="23">
        <f>[3]РСНВ!$G$18</f>
        <v>70.206705789115645</v>
      </c>
      <c r="J15" s="23">
        <v>151.59927000000002</v>
      </c>
      <c r="K15" s="24">
        <f t="shared" si="7"/>
        <v>81.392564210884373</v>
      </c>
      <c r="L15" s="25">
        <f t="shared" si="4"/>
        <v>0.53689285054528535</v>
      </c>
      <c r="M15" s="19"/>
      <c r="N15" s="22"/>
      <c r="O15" s="23"/>
      <c r="P15" s="24">
        <f t="shared" si="8"/>
        <v>0</v>
      </c>
      <c r="Q15" s="25">
        <f t="shared" si="5"/>
        <v>0</v>
      </c>
    </row>
    <row r="16" spans="1:17" s="20" customFormat="1">
      <c r="A16" s="13"/>
      <c r="B16" s="21" t="s">
        <v>17</v>
      </c>
      <c r="C16" s="95"/>
      <c r="D16" s="22">
        <f t="shared" si="2"/>
        <v>4386.8833534085024</v>
      </c>
      <c r="E16" s="23">
        <f t="shared" si="2"/>
        <v>4491.0511671304548</v>
      </c>
      <c r="F16" s="24">
        <f t="shared" si="6"/>
        <v>104.16781372195237</v>
      </c>
      <c r="G16" s="25">
        <f t="shared" si="3"/>
        <v>2.3194528373300657E-2</v>
      </c>
      <c r="H16" s="19"/>
      <c r="I16" s="23">
        <f>[3]РСНВ!$G$19</f>
        <v>4386.8833534085024</v>
      </c>
      <c r="J16" s="23">
        <v>4491.0511671304548</v>
      </c>
      <c r="K16" s="24">
        <f t="shared" si="7"/>
        <v>104.16781372195237</v>
      </c>
      <c r="L16" s="25">
        <f t="shared" si="4"/>
        <v>2.3194528373300657E-2</v>
      </c>
      <c r="M16" s="19"/>
      <c r="N16" s="22"/>
      <c r="O16" s="23"/>
      <c r="P16" s="24">
        <f t="shared" si="8"/>
        <v>0</v>
      </c>
      <c r="Q16" s="25">
        <f t="shared" si="5"/>
        <v>0</v>
      </c>
    </row>
    <row r="17" spans="1:18" s="20" customFormat="1" hidden="1" outlineLevel="1">
      <c r="A17" s="13"/>
      <c r="B17" s="21" t="s">
        <v>68</v>
      </c>
      <c r="C17" s="95"/>
      <c r="D17" s="22"/>
      <c r="E17" s="23"/>
      <c r="F17" s="24"/>
      <c r="G17" s="25"/>
      <c r="H17" s="19"/>
      <c r="I17" s="23"/>
      <c r="J17" s="23"/>
      <c r="K17" s="24"/>
      <c r="L17" s="25"/>
      <c r="M17" s="19"/>
      <c r="N17" s="22"/>
      <c r="O17" s="23"/>
      <c r="P17" s="24"/>
      <c r="Q17" s="25"/>
    </row>
    <row r="18" spans="1:18" s="20" customFormat="1" hidden="1" outlineLevel="1">
      <c r="A18" s="13"/>
      <c r="B18" s="21" t="s">
        <v>69</v>
      </c>
      <c r="C18" s="95"/>
      <c r="D18" s="22"/>
      <c r="E18" s="23"/>
      <c r="F18" s="24"/>
      <c r="G18" s="25"/>
      <c r="H18" s="19"/>
      <c r="I18" s="23"/>
      <c r="J18" s="23"/>
      <c r="K18" s="24"/>
      <c r="L18" s="25"/>
      <c r="M18" s="19"/>
      <c r="N18" s="22"/>
      <c r="O18" s="23"/>
      <c r="P18" s="24"/>
      <c r="Q18" s="25"/>
    </row>
    <row r="19" spans="1:18" s="20" customFormat="1" hidden="1" outlineLevel="1">
      <c r="A19" s="13"/>
      <c r="B19" s="21" t="s">
        <v>70</v>
      </c>
      <c r="C19" s="95"/>
      <c r="D19" s="22"/>
      <c r="E19" s="23"/>
      <c r="F19" s="24"/>
      <c r="G19" s="25"/>
      <c r="H19" s="19"/>
      <c r="I19" s="23"/>
      <c r="J19" s="23"/>
      <c r="K19" s="24"/>
      <c r="L19" s="25"/>
      <c r="M19" s="19"/>
      <c r="N19" s="22"/>
      <c r="O19" s="23"/>
      <c r="P19" s="24"/>
      <c r="Q19" s="25"/>
    </row>
    <row r="20" spans="1:18" s="20" customFormat="1" hidden="1" outlineLevel="1">
      <c r="A20" s="13"/>
      <c r="B20" s="21" t="s">
        <v>71</v>
      </c>
      <c r="C20" s="95"/>
      <c r="D20" s="22"/>
      <c r="E20" s="23"/>
      <c r="F20" s="24"/>
      <c r="G20" s="25"/>
      <c r="H20" s="19"/>
      <c r="I20" s="23"/>
      <c r="J20" s="23"/>
      <c r="K20" s="24"/>
      <c r="L20" s="25"/>
      <c r="M20" s="19"/>
      <c r="N20" s="22"/>
      <c r="O20" s="23"/>
      <c r="P20" s="24"/>
      <c r="Q20" s="25"/>
    </row>
    <row r="21" spans="1:18" s="20" customFormat="1" ht="25.5" hidden="1" outlineLevel="1">
      <c r="A21" s="13"/>
      <c r="B21" s="21" t="s">
        <v>72</v>
      </c>
      <c r="C21" s="95"/>
      <c r="D21" s="22"/>
      <c r="E21" s="23"/>
      <c r="F21" s="24"/>
      <c r="G21" s="25"/>
      <c r="H21" s="19"/>
      <c r="I21" s="23"/>
      <c r="J21" s="23"/>
      <c r="K21" s="24"/>
      <c r="L21" s="25"/>
      <c r="M21" s="19"/>
      <c r="N21" s="22"/>
      <c r="O21" s="23"/>
      <c r="P21" s="24"/>
      <c r="Q21" s="25"/>
    </row>
    <row r="22" spans="1:18" s="20" customFormat="1" hidden="1" outlineLevel="1">
      <c r="A22" s="13"/>
      <c r="B22" s="21" t="s">
        <v>73</v>
      </c>
      <c r="C22" s="95"/>
      <c r="D22" s="22"/>
      <c r="E22" s="23"/>
      <c r="F22" s="24"/>
      <c r="G22" s="25"/>
      <c r="H22" s="19"/>
      <c r="I22" s="23"/>
      <c r="J22" s="23"/>
      <c r="K22" s="24"/>
      <c r="L22" s="25"/>
      <c r="M22" s="19"/>
      <c r="N22" s="22"/>
      <c r="O22" s="23"/>
      <c r="P22" s="24"/>
      <c r="Q22" s="25"/>
    </row>
    <row r="23" spans="1:18" s="20" customFormat="1" hidden="1" outlineLevel="1">
      <c r="A23" s="13"/>
      <c r="B23" s="21" t="s">
        <v>74</v>
      </c>
      <c r="C23" s="95"/>
      <c r="D23" s="22"/>
      <c r="E23" s="23"/>
      <c r="F23" s="24"/>
      <c r="G23" s="25"/>
      <c r="H23" s="19"/>
      <c r="I23" s="23"/>
      <c r="J23" s="23"/>
      <c r="K23" s="24"/>
      <c r="L23" s="25"/>
      <c r="M23" s="19"/>
      <c r="N23" s="22"/>
      <c r="O23" s="23"/>
      <c r="P23" s="24"/>
      <c r="Q23" s="25"/>
    </row>
    <row r="24" spans="1:18" s="20" customFormat="1" hidden="1" outlineLevel="1">
      <c r="A24" s="13"/>
      <c r="B24" s="21" t="s">
        <v>75</v>
      </c>
      <c r="C24" s="95"/>
      <c r="D24" s="22"/>
      <c r="E24" s="23"/>
      <c r="F24" s="24"/>
      <c r="G24" s="25"/>
      <c r="H24" s="19"/>
      <c r="I24" s="23"/>
      <c r="J24" s="23"/>
      <c r="K24" s="24"/>
      <c r="L24" s="25"/>
      <c r="M24" s="19"/>
      <c r="N24" s="22"/>
      <c r="O24" s="23"/>
      <c r="P24" s="24"/>
      <c r="Q24" s="25"/>
    </row>
    <row r="25" spans="1:18" s="20" customFormat="1" hidden="1" outlineLevel="1">
      <c r="A25" s="13"/>
      <c r="B25" s="21" t="s">
        <v>76</v>
      </c>
      <c r="C25" s="95"/>
      <c r="D25" s="22"/>
      <c r="E25" s="23"/>
      <c r="F25" s="24"/>
      <c r="G25" s="25"/>
      <c r="H25" s="19"/>
      <c r="I25" s="23"/>
      <c r="J25" s="23"/>
      <c r="K25" s="24"/>
      <c r="L25" s="25"/>
      <c r="M25" s="19"/>
      <c r="N25" s="22"/>
      <c r="O25" s="23"/>
      <c r="P25" s="24"/>
      <c r="Q25" s="25"/>
    </row>
    <row r="26" spans="1:18" s="20" customFormat="1" collapsed="1">
      <c r="A26" s="13"/>
      <c r="B26" s="21" t="s">
        <v>18</v>
      </c>
      <c r="C26" s="95"/>
      <c r="D26" s="22">
        <f t="shared" si="2"/>
        <v>807.43005727796606</v>
      </c>
      <c r="E26" s="23">
        <f t="shared" si="2"/>
        <v>834.30588911864402</v>
      </c>
      <c r="F26" s="24">
        <f t="shared" si="6"/>
        <v>26.875831840677961</v>
      </c>
      <c r="G26" s="25">
        <f t="shared" si="3"/>
        <v>3.2213403011058017E-2</v>
      </c>
      <c r="H26" s="19"/>
      <c r="I26" s="23">
        <f>[3]РСНВ!$G$23</f>
        <v>807.43005727796606</v>
      </c>
      <c r="J26" s="23">
        <v>834.30588911864402</v>
      </c>
      <c r="K26" s="24">
        <f t="shared" si="7"/>
        <v>26.875831840677961</v>
      </c>
      <c r="L26" s="25">
        <f t="shared" si="4"/>
        <v>3.2213403011058017E-2</v>
      </c>
      <c r="M26" s="19"/>
      <c r="N26" s="22"/>
      <c r="O26" s="23"/>
      <c r="P26" s="24">
        <f t="shared" si="8"/>
        <v>0</v>
      </c>
      <c r="Q26" s="25">
        <f t="shared" si="5"/>
        <v>0</v>
      </c>
    </row>
    <row r="27" spans="1:18" s="20" customFormat="1" ht="25.5">
      <c r="A27" s="13"/>
      <c r="B27" s="21" t="s">
        <v>19</v>
      </c>
      <c r="C27" s="95"/>
      <c r="D27" s="22">
        <f t="shared" si="2"/>
        <v>133.41758666666666</v>
      </c>
      <c r="E27" s="23">
        <f t="shared" si="2"/>
        <v>31.873829999999998</v>
      </c>
      <c r="F27" s="24">
        <f t="shared" si="6"/>
        <v>-101.54375666666667</v>
      </c>
      <c r="G27" s="25">
        <f t="shared" si="3"/>
        <v>-3.185803421385716</v>
      </c>
      <c r="H27" s="19"/>
      <c r="I27" s="23">
        <f>[3]РСНВ!$G$24</f>
        <v>133.41758666666666</v>
      </c>
      <c r="J27" s="23">
        <v>31.873829999999998</v>
      </c>
      <c r="K27" s="24">
        <f t="shared" si="7"/>
        <v>-101.54375666666667</v>
      </c>
      <c r="L27" s="25">
        <f t="shared" si="4"/>
        <v>-3.185803421385716</v>
      </c>
      <c r="M27" s="19"/>
      <c r="N27" s="22"/>
      <c r="O27" s="23"/>
      <c r="P27" s="24">
        <f t="shared" si="8"/>
        <v>0</v>
      </c>
      <c r="Q27" s="25">
        <f t="shared" si="5"/>
        <v>0</v>
      </c>
    </row>
    <row r="28" spans="1:18" s="20" customFormat="1">
      <c r="A28" s="13"/>
      <c r="B28" s="21" t="s">
        <v>20</v>
      </c>
      <c r="C28" s="95"/>
      <c r="D28" s="22">
        <f t="shared" si="2"/>
        <v>3674.8849999999993</v>
      </c>
      <c r="E28" s="23">
        <f t="shared" si="2"/>
        <v>3626.7190000000001</v>
      </c>
      <c r="F28" s="24">
        <f t="shared" si="6"/>
        <v>-48.165999999999258</v>
      </c>
      <c r="G28" s="25">
        <f t="shared" si="3"/>
        <v>-1.3280874531497825E-2</v>
      </c>
      <c r="H28" s="19"/>
      <c r="I28" s="23">
        <f>[3]РСНВ!$G$25</f>
        <v>0</v>
      </c>
      <c r="J28" s="23">
        <v>0</v>
      </c>
      <c r="K28" s="24">
        <f t="shared" si="7"/>
        <v>0</v>
      </c>
      <c r="L28" s="25">
        <f t="shared" si="4"/>
        <v>0</v>
      </c>
      <c r="M28" s="19"/>
      <c r="N28" s="22">
        <f>[3]РСНВ!$H$25</f>
        <v>3674.8849999999993</v>
      </c>
      <c r="O28" s="23">
        <f>[3]РСНВ!$E$25</f>
        <v>3626.7190000000001</v>
      </c>
      <c r="P28" s="24">
        <f t="shared" si="8"/>
        <v>-48.165999999999258</v>
      </c>
      <c r="Q28" s="25">
        <f t="shared" si="5"/>
        <v>-1.3280874531497825E-2</v>
      </c>
    </row>
    <row r="29" spans="1:18" s="20" customFormat="1" ht="12.75" hidden="1" customHeight="1">
      <c r="A29" s="26"/>
      <c r="B29" s="21">
        <f>'[4]P&amp;L'!B19</f>
        <v>0</v>
      </c>
      <c r="C29" s="95"/>
      <c r="D29" s="22">
        <f t="shared" si="2"/>
        <v>0</v>
      </c>
      <c r="E29" s="23">
        <f t="shared" si="2"/>
        <v>0</v>
      </c>
      <c r="F29" s="24">
        <f t="shared" si="6"/>
        <v>0</v>
      </c>
      <c r="G29" s="25">
        <f t="shared" si="3"/>
        <v>0</v>
      </c>
      <c r="H29" s="19"/>
      <c r="I29" s="23"/>
      <c r="J29" s="23"/>
      <c r="K29" s="24">
        <f t="shared" si="7"/>
        <v>0</v>
      </c>
      <c r="L29" s="25">
        <f t="shared" si="4"/>
        <v>0</v>
      </c>
      <c r="M29" s="19"/>
      <c r="N29" s="22"/>
      <c r="O29" s="23"/>
      <c r="P29" s="24">
        <f t="shared" si="8"/>
        <v>0</v>
      </c>
      <c r="Q29" s="25">
        <f t="shared" si="5"/>
        <v>0</v>
      </c>
      <c r="R29" s="27"/>
    </row>
    <row r="30" spans="1:18" s="20" customFormat="1" ht="12.75" hidden="1" customHeight="1">
      <c r="A30" s="13"/>
      <c r="B30" s="21">
        <f>'[4]P&amp;L'!B20</f>
        <v>0</v>
      </c>
      <c r="C30" s="95"/>
      <c r="D30" s="22">
        <f t="shared" si="2"/>
        <v>0</v>
      </c>
      <c r="E30" s="23">
        <f t="shared" si="2"/>
        <v>0</v>
      </c>
      <c r="F30" s="24">
        <f t="shared" si="6"/>
        <v>0</v>
      </c>
      <c r="G30" s="25">
        <f t="shared" si="3"/>
        <v>0</v>
      </c>
      <c r="H30" s="19"/>
      <c r="I30" s="23"/>
      <c r="J30" s="23"/>
      <c r="K30" s="24">
        <f t="shared" si="7"/>
        <v>0</v>
      </c>
      <c r="L30" s="25">
        <f t="shared" si="4"/>
        <v>0</v>
      </c>
      <c r="M30" s="19"/>
      <c r="N30" s="22"/>
      <c r="O30" s="23"/>
      <c r="P30" s="24">
        <f t="shared" si="8"/>
        <v>0</v>
      </c>
      <c r="Q30" s="25">
        <f t="shared" si="5"/>
        <v>0</v>
      </c>
    </row>
    <row r="31" spans="1:18" s="20" customFormat="1" ht="12.75" hidden="1" customHeight="1">
      <c r="A31" s="13"/>
      <c r="B31" s="21">
        <f>'[4]P&amp;L'!B21</f>
        <v>0</v>
      </c>
      <c r="C31" s="95"/>
      <c r="D31" s="22">
        <f t="shared" si="2"/>
        <v>0</v>
      </c>
      <c r="E31" s="23">
        <f t="shared" si="2"/>
        <v>0</v>
      </c>
      <c r="F31" s="24">
        <f t="shared" si="6"/>
        <v>0</v>
      </c>
      <c r="G31" s="25">
        <f t="shared" si="3"/>
        <v>0</v>
      </c>
      <c r="H31" s="19"/>
      <c r="I31" s="23"/>
      <c r="J31" s="23"/>
      <c r="K31" s="24">
        <f t="shared" si="7"/>
        <v>0</v>
      </c>
      <c r="L31" s="25">
        <f t="shared" si="4"/>
        <v>0</v>
      </c>
      <c r="M31" s="19"/>
      <c r="N31" s="22"/>
      <c r="O31" s="23"/>
      <c r="P31" s="24">
        <f t="shared" si="8"/>
        <v>0</v>
      </c>
      <c r="Q31" s="25">
        <f t="shared" si="5"/>
        <v>0</v>
      </c>
    </row>
    <row r="32" spans="1:18" s="20" customFormat="1" ht="12.75" hidden="1" customHeight="1">
      <c r="A32" s="13"/>
      <c r="B32" s="21">
        <f>'[4]P&amp;L'!B22</f>
        <v>0</v>
      </c>
      <c r="C32" s="95"/>
      <c r="D32" s="22">
        <f t="shared" si="2"/>
        <v>0</v>
      </c>
      <c r="E32" s="23">
        <f t="shared" si="2"/>
        <v>0</v>
      </c>
      <c r="F32" s="24">
        <f t="shared" si="6"/>
        <v>0</v>
      </c>
      <c r="G32" s="25">
        <f t="shared" si="3"/>
        <v>0</v>
      </c>
      <c r="H32" s="19"/>
      <c r="I32" s="23"/>
      <c r="J32" s="23"/>
      <c r="K32" s="24">
        <f t="shared" si="7"/>
        <v>0</v>
      </c>
      <c r="L32" s="25">
        <f t="shared" si="4"/>
        <v>0</v>
      </c>
      <c r="M32" s="19"/>
      <c r="N32" s="22"/>
      <c r="O32" s="23"/>
      <c r="P32" s="24">
        <f t="shared" si="8"/>
        <v>0</v>
      </c>
      <c r="Q32" s="25">
        <f t="shared" si="5"/>
        <v>0</v>
      </c>
    </row>
    <row r="33" spans="1:17" s="20" customFormat="1">
      <c r="A33" s="26"/>
      <c r="B33" s="28" t="s">
        <v>21</v>
      </c>
      <c r="C33" s="96"/>
      <c r="D33" s="15">
        <f t="shared" si="2"/>
        <v>11382.898439129018</v>
      </c>
      <c r="E33" s="16">
        <f t="shared" si="2"/>
        <v>12101.441665831233</v>
      </c>
      <c r="F33" s="17">
        <f t="shared" si="6"/>
        <v>718.54322670221518</v>
      </c>
      <c r="G33" s="18">
        <f t="shared" si="3"/>
        <v>5.937666325583691E-2</v>
      </c>
      <c r="H33" s="19"/>
      <c r="I33" s="16">
        <f>SUM(I12:I32)</f>
        <v>7708.0134391290185</v>
      </c>
      <c r="J33" s="16">
        <f>SUM(J12:J32)</f>
        <v>8474.722665831232</v>
      </c>
      <c r="K33" s="17">
        <f t="shared" si="7"/>
        <v>766.70922670221353</v>
      </c>
      <c r="L33" s="18">
        <f t="shared" si="4"/>
        <v>9.0470125918511321E-2</v>
      </c>
      <c r="M33" s="19"/>
      <c r="N33" s="15">
        <f>SUM(N12:N32)</f>
        <v>3674.8849999999993</v>
      </c>
      <c r="O33" s="16">
        <f>SUM(O12:O32)</f>
        <v>3626.7190000000001</v>
      </c>
      <c r="P33" s="17">
        <f t="shared" si="8"/>
        <v>-48.165999999999258</v>
      </c>
      <c r="Q33" s="18">
        <f t="shared" si="5"/>
        <v>-1.3280874531497825E-2</v>
      </c>
    </row>
    <row r="34" spans="1:17" s="20" customFormat="1" ht="18.75" customHeight="1">
      <c r="A34" s="13"/>
      <c r="B34" s="29" t="s">
        <v>22</v>
      </c>
      <c r="C34" s="93"/>
      <c r="D34" s="22">
        <f t="shared" si="2"/>
        <v>0</v>
      </c>
      <c r="E34" s="23">
        <f t="shared" si="2"/>
        <v>0</v>
      </c>
      <c r="F34" s="24">
        <f t="shared" ref="F34:F43" si="9">D34-E34</f>
        <v>0</v>
      </c>
      <c r="G34" s="25">
        <f t="shared" si="3"/>
        <v>0</v>
      </c>
      <c r="H34" s="19"/>
      <c r="I34" s="23">
        <f>'[5]P&amp;L'!$CJ$15</f>
        <v>0</v>
      </c>
      <c r="J34" s="23">
        <f>'[5]P&amp;L'!$CQ$15</f>
        <v>0</v>
      </c>
      <c r="K34" s="24">
        <f t="shared" ref="K34:K43" si="10">I34-J34</f>
        <v>0</v>
      </c>
      <c r="L34" s="25">
        <f t="shared" si="4"/>
        <v>0</v>
      </c>
      <c r="M34" s="19"/>
      <c r="N34" s="22">
        <f>'[6]P&amp;L'!$CJ$15</f>
        <v>0</v>
      </c>
      <c r="O34" s="23"/>
      <c r="P34" s="24">
        <f t="shared" ref="P34:P43" si="11">N34-O34</f>
        <v>0</v>
      </c>
      <c r="Q34" s="25">
        <f t="shared" si="5"/>
        <v>0</v>
      </c>
    </row>
    <row r="35" spans="1:17" s="20" customFormat="1">
      <c r="A35" s="30"/>
      <c r="B35" s="14" t="s">
        <v>23</v>
      </c>
      <c r="C35" s="94"/>
      <c r="D35" s="15">
        <f t="shared" si="2"/>
        <v>5836.1156795150509</v>
      </c>
      <c r="E35" s="16">
        <f t="shared" si="2"/>
        <v>4858.1233341687685</v>
      </c>
      <c r="F35" s="17">
        <f t="shared" si="9"/>
        <v>977.99234534628249</v>
      </c>
      <c r="G35" s="18">
        <f t="shared" si="3"/>
        <v>0.20131072804754521</v>
      </c>
      <c r="H35" s="19"/>
      <c r="I35" s="16">
        <f>I11-I33+I34</f>
        <v>5244.0006795150503</v>
      </c>
      <c r="J35" s="16">
        <f>J11-J33+J34</f>
        <v>4101.1173341687681</v>
      </c>
      <c r="K35" s="17">
        <f t="shared" si="10"/>
        <v>1142.8833453462821</v>
      </c>
      <c r="L35" s="18">
        <f t="shared" si="4"/>
        <v>0.27867609049472042</v>
      </c>
      <c r="M35" s="19"/>
      <c r="N35" s="15">
        <f>N11-N33+N34</f>
        <v>592.11500000000069</v>
      </c>
      <c r="O35" s="16">
        <f>O11-O33+O34</f>
        <v>757.00600000000031</v>
      </c>
      <c r="P35" s="17">
        <f t="shared" si="11"/>
        <v>-164.89099999999962</v>
      </c>
      <c r="Q35" s="18">
        <f t="shared" si="5"/>
        <v>-0.21781993801898472</v>
      </c>
    </row>
    <row r="36" spans="1:17" s="20" customFormat="1">
      <c r="A36" s="30"/>
      <c r="B36" s="31" t="s">
        <v>24</v>
      </c>
      <c r="C36" s="97"/>
      <c r="D36" s="32">
        <f>IF(D11=0,,D35/D11)</f>
        <v>0.33893436867537824</v>
      </c>
      <c r="E36" s="33">
        <f>IF(E11=0,,E35/E11)</f>
        <v>0.28645329842886702</v>
      </c>
      <c r="F36" s="34">
        <f t="shared" si="9"/>
        <v>5.2481070246511219E-2</v>
      </c>
      <c r="G36" s="35">
        <f t="shared" si="3"/>
        <v>0.18320986539292192</v>
      </c>
      <c r="H36" s="19"/>
      <c r="I36" s="33">
        <f>IF(I11=0,,I35/I11)</f>
        <v>0.40487916639671162</v>
      </c>
      <c r="J36" s="33">
        <f>IF(J11=0,,J35/J11)</f>
        <v>0.32611080724379193</v>
      </c>
      <c r="K36" s="34">
        <f t="shared" si="10"/>
        <v>7.8768359152919687E-2</v>
      </c>
      <c r="L36" s="35">
        <f t="shared" si="4"/>
        <v>0.24153863473170492</v>
      </c>
      <c r="M36" s="19"/>
      <c r="N36" s="32">
        <f>IF(N11=0,,N35/N11)</f>
        <v>0.13876611202249842</v>
      </c>
      <c r="O36" s="33">
        <f>IF(O11=0,,O35/O11)</f>
        <v>0.17268555851473352</v>
      </c>
      <c r="P36" s="34">
        <f t="shared" si="11"/>
        <v>-3.3919446492235106E-2</v>
      </c>
      <c r="Q36" s="35">
        <f t="shared" si="5"/>
        <v>-0.19642317970289971</v>
      </c>
    </row>
    <row r="37" spans="1:17" s="20" customFormat="1">
      <c r="A37" s="30"/>
      <c r="B37" s="29" t="s">
        <v>18</v>
      </c>
      <c r="C37" s="93"/>
      <c r="D37" s="22">
        <f>I37+N37</f>
        <v>0</v>
      </c>
      <c r="E37" s="22">
        <f>J37+O37</f>
        <v>0</v>
      </c>
      <c r="F37" s="24">
        <f t="shared" ref="F37" si="12">E37-D37</f>
        <v>0</v>
      </c>
      <c r="G37" s="25">
        <f t="shared" si="3"/>
        <v>0</v>
      </c>
      <c r="H37" s="19"/>
      <c r="I37" s="23">
        <f>I31</f>
        <v>0</v>
      </c>
      <c r="J37" s="23">
        <f>J31</f>
        <v>0</v>
      </c>
      <c r="K37" s="24">
        <f t="shared" si="10"/>
        <v>0</v>
      </c>
      <c r="L37" s="25">
        <f t="shared" si="4"/>
        <v>0</v>
      </c>
      <c r="M37" s="19"/>
      <c r="N37" s="22">
        <f>N31</f>
        <v>0</v>
      </c>
      <c r="O37" s="23">
        <f>O31</f>
        <v>0</v>
      </c>
      <c r="P37" s="24">
        <f t="shared" si="11"/>
        <v>0</v>
      </c>
      <c r="Q37" s="25">
        <f t="shared" si="5"/>
        <v>0</v>
      </c>
    </row>
    <row r="38" spans="1:17" s="20" customFormat="1">
      <c r="A38" s="30"/>
      <c r="B38" s="36" t="s">
        <v>25</v>
      </c>
      <c r="C38" s="98"/>
      <c r="D38" s="37">
        <f>D35+D37</f>
        <v>5836.1156795150509</v>
      </c>
      <c r="E38" s="38">
        <f>E35+E37</f>
        <v>4858.1233341687685</v>
      </c>
      <c r="F38" s="39">
        <f t="shared" si="9"/>
        <v>977.99234534628249</v>
      </c>
      <c r="G38" s="40">
        <f t="shared" si="3"/>
        <v>0.20131072804754521</v>
      </c>
      <c r="H38" s="19"/>
      <c r="I38" s="38">
        <f>I35+I37</f>
        <v>5244.0006795150503</v>
      </c>
      <c r="J38" s="38">
        <f>J35+J37</f>
        <v>4101.1173341687681</v>
      </c>
      <c r="K38" s="39">
        <f t="shared" si="10"/>
        <v>1142.8833453462821</v>
      </c>
      <c r="L38" s="40">
        <f t="shared" si="4"/>
        <v>0.27867609049472042</v>
      </c>
      <c r="M38" s="19"/>
      <c r="N38" s="37">
        <f>N35+N37</f>
        <v>592.11500000000069</v>
      </c>
      <c r="O38" s="38">
        <f>O35+O37</f>
        <v>757.00600000000031</v>
      </c>
      <c r="P38" s="39">
        <f t="shared" si="11"/>
        <v>-164.89099999999962</v>
      </c>
      <c r="Q38" s="40">
        <f t="shared" si="5"/>
        <v>-0.21781993801898472</v>
      </c>
    </row>
    <row r="39" spans="1:17" s="20" customFormat="1">
      <c r="A39" s="30"/>
      <c r="B39" s="31" t="s">
        <v>26</v>
      </c>
      <c r="C39" s="97"/>
      <c r="D39" s="32">
        <f>IF(D11=0,,D38/D11)</f>
        <v>0.33893436867537824</v>
      </c>
      <c r="E39" s="33">
        <f>IF(E11=0,,E38/E11)</f>
        <v>0.28645329842886702</v>
      </c>
      <c r="F39" s="34">
        <f t="shared" si="9"/>
        <v>5.2481070246511219E-2</v>
      </c>
      <c r="G39" s="35">
        <f t="shared" si="3"/>
        <v>0.18320986539292192</v>
      </c>
      <c r="H39" s="19"/>
      <c r="I39" s="33">
        <f>IF(I11=0,,I38/I11)</f>
        <v>0.40487916639671162</v>
      </c>
      <c r="J39" s="33">
        <f>IF(J11=0,,J38/J11)</f>
        <v>0.32611080724379193</v>
      </c>
      <c r="K39" s="34">
        <f t="shared" si="10"/>
        <v>7.8768359152919687E-2</v>
      </c>
      <c r="L39" s="35">
        <f t="shared" si="4"/>
        <v>0.24153863473170492</v>
      </c>
      <c r="M39" s="19"/>
      <c r="N39" s="32">
        <f>IF(N11=0,,N38/N11)</f>
        <v>0.13876611202249842</v>
      </c>
      <c r="O39" s="33">
        <f>IF(O11=0,,O38/O11)</f>
        <v>0.17268555851473352</v>
      </c>
      <c r="P39" s="34">
        <f t="shared" si="11"/>
        <v>-3.3919446492235106E-2</v>
      </c>
      <c r="Q39" s="35">
        <f t="shared" si="5"/>
        <v>-0.19642317970289971</v>
      </c>
    </row>
    <row r="40" spans="1:17" s="20" customFormat="1">
      <c r="A40" s="30"/>
      <c r="B40" s="14" t="s">
        <v>27</v>
      </c>
      <c r="C40" s="94"/>
      <c r="D40" s="22">
        <f>I40+N40</f>
        <v>2491.1020451360509</v>
      </c>
      <c r="E40" s="23">
        <f>J40+O40</f>
        <v>2722.3539864912868</v>
      </c>
      <c r="F40" s="24">
        <f t="shared" ref="F40:F41" si="13">E40-D40</f>
        <v>231.25194135523589</v>
      </c>
      <c r="G40" s="25">
        <f t="shared" si="3"/>
        <v>8.4945581104713563E-2</v>
      </c>
      <c r="H40" s="19"/>
      <c r="I40" s="23">
        <f>[3]РСНВ!$G$28+[3]РСНВ!$G$29</f>
        <v>2383.4948405525256</v>
      </c>
      <c r="J40" s="23">
        <v>2592.0880060465088</v>
      </c>
      <c r="K40" s="24">
        <f t="shared" ref="K40:K41" si="14">J40-I40</f>
        <v>208.59316549398318</v>
      </c>
      <c r="L40" s="25">
        <f t="shared" si="4"/>
        <v>8.0473025995800418E-2</v>
      </c>
      <c r="M40" s="19"/>
      <c r="N40" s="22">
        <f>[3]РСНВ!$H$28+[3]РСНВ!$H$29</f>
        <v>107.60720458352534</v>
      </c>
      <c r="O40" s="23">
        <f>[3]РСНВ!$E$28+[3]РСНВ!$E$29</f>
        <v>130.26598044477811</v>
      </c>
      <c r="P40" s="24">
        <f t="shared" ref="P40:P41" si="15">O40-N40</f>
        <v>22.658775861252764</v>
      </c>
      <c r="Q40" s="25">
        <f t="shared" si="5"/>
        <v>0.17394238913250409</v>
      </c>
    </row>
    <row r="41" spans="1:17" s="20" customFormat="1">
      <c r="A41" s="30"/>
      <c r="B41" s="29" t="s">
        <v>28</v>
      </c>
      <c r="C41" s="93"/>
      <c r="D41" s="22">
        <f>I41+N41</f>
        <v>0</v>
      </c>
      <c r="E41" s="23">
        <f>J41+O41</f>
        <v>0</v>
      </c>
      <c r="F41" s="24">
        <f t="shared" si="13"/>
        <v>0</v>
      </c>
      <c r="G41" s="25">
        <f t="shared" si="3"/>
        <v>0</v>
      </c>
      <c r="H41" s="19"/>
      <c r="I41" s="23"/>
      <c r="J41" s="23"/>
      <c r="K41" s="24">
        <f t="shared" si="14"/>
        <v>0</v>
      </c>
      <c r="L41" s="25">
        <f t="shared" si="4"/>
        <v>0</v>
      </c>
      <c r="M41" s="19"/>
      <c r="N41" s="22"/>
      <c r="O41" s="23"/>
      <c r="P41" s="24">
        <f t="shared" si="15"/>
        <v>0</v>
      </c>
      <c r="Q41" s="25">
        <f t="shared" si="5"/>
        <v>0</v>
      </c>
    </row>
    <row r="42" spans="1:17" s="20" customFormat="1">
      <c r="A42" s="30"/>
      <c r="B42" s="41" t="s">
        <v>29</v>
      </c>
      <c r="C42" s="99"/>
      <c r="D42" s="42">
        <f>D35-D41-D40</f>
        <v>3345.013634379</v>
      </c>
      <c r="E42" s="43">
        <f>E35-E41-E40</f>
        <v>2135.7693476774816</v>
      </c>
      <c r="F42" s="44">
        <f t="shared" si="9"/>
        <v>1209.2442867015184</v>
      </c>
      <c r="G42" s="45">
        <f t="shared" si="3"/>
        <v>0.56618674109940637</v>
      </c>
      <c r="H42" s="19"/>
      <c r="I42" s="43">
        <f>I35-I41-I40</f>
        <v>2860.5058389625246</v>
      </c>
      <c r="J42" s="43">
        <f>J35-J41-J40</f>
        <v>1509.0293281222594</v>
      </c>
      <c r="K42" s="44">
        <f t="shared" si="10"/>
        <v>1351.4765108402653</v>
      </c>
      <c r="L42" s="45">
        <f t="shared" si="4"/>
        <v>0.89559327022620372</v>
      </c>
      <c r="M42" s="19"/>
      <c r="N42" s="42">
        <f>N35-N41-N40</f>
        <v>484.50779541647535</v>
      </c>
      <c r="O42" s="43">
        <f>O35-O41-O40</f>
        <v>626.74001955522226</v>
      </c>
      <c r="P42" s="44">
        <f t="shared" si="11"/>
        <v>-142.23222413874691</v>
      </c>
      <c r="Q42" s="45">
        <f t="shared" si="5"/>
        <v>-0.22693975125393248</v>
      </c>
    </row>
    <row r="43" spans="1:17" s="20" customFormat="1">
      <c r="A43" s="30"/>
      <c r="B43" s="46" t="s">
        <v>30</v>
      </c>
      <c r="C43" s="100"/>
      <c r="D43" s="47">
        <f>IF(D11=0,,D42/D11)</f>
        <v>0.19426278481049339</v>
      </c>
      <c r="E43" s="48">
        <f>IF(E11=0,,E42/E11)</f>
        <v>0.12593302644716897</v>
      </c>
      <c r="F43" s="49">
        <f t="shared" si="9"/>
        <v>6.8329758363324417E-2</v>
      </c>
      <c r="G43" s="50">
        <f t="shared" si="3"/>
        <v>0.54258807471755555</v>
      </c>
      <c r="H43" s="19"/>
      <c r="I43" s="48">
        <f>IF(I11=0,,I42/I11)</f>
        <v>0.22085413224225142</v>
      </c>
      <c r="J43" s="48">
        <f>IF(J11=0,,J42/J11)</f>
        <v>0.11999431673130855</v>
      </c>
      <c r="K43" s="51">
        <f t="shared" si="10"/>
        <v>0.10085981551094288</v>
      </c>
      <c r="L43" s="52">
        <f t="shared" si="4"/>
        <v>0.84053827096485179</v>
      </c>
      <c r="M43" s="19"/>
      <c r="N43" s="47">
        <f>IF(N11=0,,N42/N11)</f>
        <v>0.11354764364107695</v>
      </c>
      <c r="O43" s="48">
        <f>IF(O11=0,,O42/O11)</f>
        <v>0.14296973910435126</v>
      </c>
      <c r="P43" s="51">
        <f t="shared" si="11"/>
        <v>-2.9422095463274317E-2</v>
      </c>
      <c r="Q43" s="52">
        <f t="shared" si="5"/>
        <v>-0.20579246802569606</v>
      </c>
    </row>
    <row r="44" spans="1:17" s="20" customFormat="1">
      <c r="A44" s="30"/>
      <c r="B44" s="53"/>
      <c r="C44" s="53"/>
      <c r="D44" s="54"/>
      <c r="E44" s="54"/>
      <c r="F44" s="54"/>
      <c r="G44" s="54"/>
    </row>
    <row r="45" spans="1:17">
      <c r="M45" s="20"/>
    </row>
    <row r="46" spans="1:17" ht="25.5">
      <c r="B46" s="57" t="s">
        <v>31</v>
      </c>
      <c r="C46" s="101" t="s">
        <v>63</v>
      </c>
      <c r="D46" s="58"/>
      <c r="E46" s="58"/>
      <c r="F46" s="58"/>
      <c r="G46" s="58"/>
      <c r="I46" s="88">
        <v>2040.5</v>
      </c>
      <c r="J46" s="88">
        <v>2133</v>
      </c>
      <c r="K46" s="24">
        <f t="shared" ref="K46" si="16">J46-I46</f>
        <v>92.5</v>
      </c>
      <c r="L46" s="25">
        <f t="shared" ref="L46" si="17">IF(J46=0,,K46/J46)+IF(AND(K46&lt;&gt;0,J46=0),100%)</f>
        <v>4.3366150961087667E-2</v>
      </c>
      <c r="M46" s="20"/>
      <c r="N46" s="59"/>
      <c r="O46" s="59"/>
      <c r="P46" s="59"/>
      <c r="Q46" s="59"/>
    </row>
    <row r="47" spans="1:17">
      <c r="B47" s="57" t="s">
        <v>32</v>
      </c>
      <c r="C47" s="101" t="s">
        <v>64</v>
      </c>
      <c r="D47" s="58"/>
      <c r="E47" s="58"/>
      <c r="F47" s="58"/>
      <c r="G47" s="58"/>
      <c r="I47" s="89">
        <f>I46/I10</f>
        <v>0.12549200492004919</v>
      </c>
      <c r="J47" s="89">
        <f>J46/J10</f>
        <v>0.12874215354901014</v>
      </c>
      <c r="K47" s="24">
        <f t="shared" ref="K47" si="18">J47-I47</f>
        <v>3.2501486289609471E-3</v>
      </c>
      <c r="L47" s="25">
        <f t="shared" ref="L47" si="19">IF(J47=0,,K47/J47)+IF(AND(K47&lt;&gt;0,J47=0),100%)</f>
        <v>2.5245411385196894E-2</v>
      </c>
      <c r="M47" s="20"/>
      <c r="N47" s="59"/>
      <c r="O47" s="59"/>
      <c r="P47" s="59"/>
      <c r="Q47" s="59"/>
    </row>
    <row r="48" spans="1:17">
      <c r="B48" s="57" t="s">
        <v>33</v>
      </c>
      <c r="C48" s="101" t="s">
        <v>65</v>
      </c>
      <c r="D48" s="58"/>
      <c r="E48" s="58"/>
      <c r="F48" s="58"/>
      <c r="G48" s="58"/>
      <c r="I48" s="89">
        <f>I11/I10*1000</f>
        <v>796.55683386494889</v>
      </c>
      <c r="J48" s="89">
        <f>J11/J10*1000</f>
        <v>759.04394012554326</v>
      </c>
      <c r="K48" s="24">
        <f t="shared" ref="K48" si="20">J48-I48</f>
        <v>-37.512893739405627</v>
      </c>
      <c r="L48" s="25">
        <f t="shared" ref="L48" si="21">IF(J48=0,,K48/J48)+IF(AND(K48&lt;&gt;0,J48=0),100%)</f>
        <v>-4.942124132260528E-2</v>
      </c>
      <c r="M48" s="20"/>
      <c r="N48" s="59"/>
      <c r="O48" s="59"/>
      <c r="P48" s="59"/>
      <c r="Q48" s="59"/>
    </row>
    <row r="49" spans="2:17">
      <c r="B49" s="57" t="s">
        <v>34</v>
      </c>
      <c r="C49" s="101" t="s">
        <v>66</v>
      </c>
      <c r="D49" s="58"/>
      <c r="E49" s="58"/>
      <c r="F49" s="58"/>
      <c r="G49" s="58"/>
      <c r="I49" s="88">
        <v>131625</v>
      </c>
      <c r="J49" s="88">
        <v>121747</v>
      </c>
      <c r="K49" s="24">
        <f t="shared" ref="K49:K61" si="22">J49-I49</f>
        <v>-9878</v>
      </c>
      <c r="L49" s="25">
        <f t="shared" ref="L49:L61" si="23">IF(J49=0,,K49/J49)+IF(AND(K49&lt;&gt;0,J49=0),100%)</f>
        <v>-8.1135469457152942E-2</v>
      </c>
      <c r="M49" s="20"/>
      <c r="N49" s="59"/>
      <c r="O49" s="59"/>
      <c r="P49" s="59"/>
      <c r="Q49" s="59"/>
    </row>
    <row r="50" spans="2:17">
      <c r="B50" s="57" t="s">
        <v>35</v>
      </c>
      <c r="C50" s="101"/>
      <c r="D50" s="58"/>
      <c r="E50" s="58"/>
      <c r="F50" s="58"/>
      <c r="G50" s="58"/>
      <c r="I50" s="89">
        <f>I49/(I10/11)</f>
        <v>89.045202952029513</v>
      </c>
      <c r="J50" s="89">
        <f>J49/(J10/11)</f>
        <v>80.83154273297923</v>
      </c>
      <c r="K50" s="24">
        <f t="shared" si="22"/>
        <v>-8.2136602190502828</v>
      </c>
      <c r="L50" s="25">
        <f t="shared" si="23"/>
        <v>-0.10161454231033887</v>
      </c>
      <c r="M50" s="20"/>
      <c r="N50" s="59"/>
      <c r="O50" s="59"/>
      <c r="P50" s="59"/>
      <c r="Q50" s="59"/>
    </row>
    <row r="51" spans="2:17">
      <c r="B51" s="57" t="s">
        <v>36</v>
      </c>
      <c r="C51" s="101" t="s">
        <v>67</v>
      </c>
      <c r="D51" s="58"/>
      <c r="E51" s="58"/>
      <c r="F51" s="58"/>
      <c r="G51" s="58"/>
      <c r="I51" s="89">
        <v>83408.170000000013</v>
      </c>
      <c r="J51" s="89">
        <v>61678.14</v>
      </c>
      <c r="K51" s="24">
        <f t="shared" si="22"/>
        <v>-21730.030000000013</v>
      </c>
      <c r="L51" s="25">
        <f t="shared" si="23"/>
        <v>-0.35231331554421086</v>
      </c>
      <c r="M51" s="20"/>
      <c r="N51" s="59"/>
      <c r="O51" s="59"/>
      <c r="P51" s="59"/>
      <c r="Q51" s="59"/>
    </row>
    <row r="52" spans="2:17">
      <c r="B52" s="57" t="s">
        <v>37</v>
      </c>
      <c r="C52" s="101" t="s">
        <v>67</v>
      </c>
      <c r="D52" s="58"/>
      <c r="E52" s="58"/>
      <c r="F52" s="58"/>
      <c r="G52" s="58"/>
      <c r="I52" s="89">
        <f>I51/I10</f>
        <v>5.129653751537516</v>
      </c>
      <c r="J52" s="89">
        <f>J51/J10</f>
        <v>3.722726943505553</v>
      </c>
      <c r="K52" s="24">
        <f t="shared" si="22"/>
        <v>-1.406926808031963</v>
      </c>
      <c r="L52" s="25">
        <f t="shared" si="23"/>
        <v>-0.37792909052499901</v>
      </c>
      <c r="M52" s="20"/>
      <c r="N52" s="59"/>
      <c r="O52" s="59"/>
      <c r="P52" s="59"/>
      <c r="Q52" s="59"/>
    </row>
    <row r="53" spans="2:17">
      <c r="B53" s="57" t="s">
        <v>38</v>
      </c>
      <c r="C53" s="101"/>
      <c r="D53" s="58"/>
      <c r="E53" s="58"/>
      <c r="F53" s="58"/>
      <c r="G53" s="58"/>
      <c r="I53" s="89">
        <f>I16/I10*1000</f>
        <v>269.79602419486486</v>
      </c>
      <c r="J53" s="89">
        <f>J16/J10*1000</f>
        <v>271.06779135263486</v>
      </c>
      <c r="K53" s="24">
        <f t="shared" si="22"/>
        <v>1.2717671577700003</v>
      </c>
      <c r="L53" s="25">
        <f t="shared" si="23"/>
        <v>4.6916941014048599E-3</v>
      </c>
      <c r="M53" s="20"/>
      <c r="N53" s="59"/>
      <c r="O53" s="59"/>
      <c r="P53" s="59"/>
      <c r="Q53" s="59"/>
    </row>
    <row r="54" spans="2:17">
      <c r="B54" s="57" t="s">
        <v>38</v>
      </c>
      <c r="C54" s="101"/>
      <c r="D54" s="58"/>
      <c r="E54" s="58"/>
      <c r="F54" s="58"/>
      <c r="G54" s="58"/>
      <c r="I54" s="89">
        <f>I17/I11*1000</f>
        <v>0</v>
      </c>
      <c r="J54" s="89">
        <f>J17/J11*1000</f>
        <v>0</v>
      </c>
      <c r="K54" s="24">
        <f t="shared" ref="K54" si="24">J54-I54</f>
        <v>0</v>
      </c>
      <c r="L54" s="25">
        <f t="shared" ref="L54" si="25">IF(J54=0,,K54/J54)+IF(AND(K54&lt;&gt;0,J54=0),100%)</f>
        <v>0</v>
      </c>
      <c r="M54" s="20"/>
      <c r="N54" s="59"/>
      <c r="O54" s="59"/>
      <c r="P54" s="59"/>
      <c r="Q54" s="59"/>
    </row>
    <row r="55" spans="2:17">
      <c r="B55" s="57" t="s">
        <v>39</v>
      </c>
      <c r="C55" s="101"/>
      <c r="D55" s="58"/>
      <c r="E55" s="58"/>
      <c r="F55" s="58"/>
      <c r="G55" s="58"/>
      <c r="I55" s="89"/>
      <c r="J55" s="89"/>
      <c r="K55" s="24">
        <f t="shared" si="22"/>
        <v>0</v>
      </c>
      <c r="L55" s="25">
        <f t="shared" si="23"/>
        <v>0</v>
      </c>
      <c r="M55" s="20"/>
      <c r="N55" s="59"/>
      <c r="O55" s="59"/>
      <c r="P55" s="59"/>
      <c r="Q55" s="59"/>
    </row>
    <row r="56" spans="2:17">
      <c r="B56" s="57" t="s">
        <v>40</v>
      </c>
      <c r="C56" s="101"/>
      <c r="D56" s="58"/>
      <c r="E56" s="58"/>
      <c r="F56" s="58"/>
      <c r="G56" s="58"/>
      <c r="I56" s="89"/>
      <c r="J56" s="89"/>
      <c r="K56" s="24">
        <f t="shared" si="22"/>
        <v>0</v>
      </c>
      <c r="L56" s="25">
        <f t="shared" si="23"/>
        <v>0</v>
      </c>
      <c r="M56" s="20"/>
      <c r="N56" s="59"/>
      <c r="O56" s="59"/>
      <c r="P56" s="59"/>
      <c r="Q56" s="59"/>
    </row>
    <row r="57" spans="2:17">
      <c r="B57" s="57" t="s">
        <v>41</v>
      </c>
      <c r="C57" s="101"/>
      <c r="D57" s="58"/>
      <c r="E57" s="58"/>
      <c r="F57" s="58"/>
      <c r="G57" s="58"/>
      <c r="I57" s="89"/>
      <c r="J57" s="89"/>
      <c r="K57" s="24">
        <f t="shared" si="22"/>
        <v>0</v>
      </c>
      <c r="L57" s="25">
        <f t="shared" si="23"/>
        <v>0</v>
      </c>
      <c r="M57" s="20"/>
      <c r="N57" s="59"/>
      <c r="O57" s="59"/>
      <c r="P57" s="59"/>
      <c r="Q57" s="59"/>
    </row>
    <row r="58" spans="2:17">
      <c r="B58" s="57" t="s">
        <v>42</v>
      </c>
      <c r="C58" s="101"/>
      <c r="D58" s="58"/>
      <c r="E58" s="58"/>
      <c r="F58" s="58"/>
      <c r="G58" s="58"/>
      <c r="I58" s="89"/>
      <c r="J58" s="89"/>
      <c r="K58" s="24">
        <f t="shared" si="22"/>
        <v>0</v>
      </c>
      <c r="L58" s="25">
        <f t="shared" si="23"/>
        <v>0</v>
      </c>
      <c r="M58" s="20"/>
      <c r="N58" s="59"/>
      <c r="O58" s="59"/>
      <c r="P58" s="59"/>
      <c r="Q58" s="59"/>
    </row>
    <row r="59" spans="2:17">
      <c r="B59" s="57" t="s">
        <v>43</v>
      </c>
      <c r="C59" s="101"/>
      <c r="D59" s="58"/>
      <c r="E59" s="58"/>
      <c r="F59" s="58"/>
      <c r="G59" s="58"/>
      <c r="I59" s="89"/>
      <c r="J59" s="89"/>
      <c r="K59" s="24">
        <f t="shared" si="22"/>
        <v>0</v>
      </c>
      <c r="L59" s="25">
        <f t="shared" si="23"/>
        <v>0</v>
      </c>
      <c r="M59" s="20"/>
      <c r="N59" s="59"/>
      <c r="O59" s="59"/>
      <c r="P59" s="59"/>
      <c r="Q59" s="59"/>
    </row>
    <row r="60" spans="2:17">
      <c r="B60" s="57" t="s">
        <v>44</v>
      </c>
      <c r="C60" s="101"/>
      <c r="D60" s="58"/>
      <c r="E60" s="58"/>
      <c r="F60" s="58"/>
      <c r="G60" s="58"/>
      <c r="I60" s="89"/>
      <c r="J60" s="89"/>
      <c r="K60" s="24">
        <f t="shared" si="22"/>
        <v>0</v>
      </c>
      <c r="L60" s="25">
        <f t="shared" si="23"/>
        <v>0</v>
      </c>
      <c r="M60" s="20"/>
      <c r="N60" s="59"/>
      <c r="O60" s="59"/>
      <c r="P60" s="59"/>
      <c r="Q60" s="59"/>
    </row>
    <row r="61" spans="2:17">
      <c r="B61" s="57" t="s">
        <v>45</v>
      </c>
      <c r="C61" s="101"/>
      <c r="D61" s="58"/>
      <c r="E61" s="58"/>
      <c r="F61" s="58"/>
      <c r="G61" s="58"/>
      <c r="I61" s="89"/>
      <c r="J61" s="89"/>
      <c r="K61" s="24">
        <f t="shared" si="22"/>
        <v>0</v>
      </c>
      <c r="L61" s="25">
        <f t="shared" si="23"/>
        <v>0</v>
      </c>
      <c r="M61" s="20"/>
      <c r="N61" s="59"/>
      <c r="O61" s="59"/>
      <c r="P61" s="59"/>
      <c r="Q61" s="59"/>
    </row>
    <row r="62" spans="2:17">
      <c r="M62" s="20"/>
    </row>
  </sheetData>
  <mergeCells count="8">
    <mergeCell ref="A7:A9"/>
    <mergeCell ref="B7:B9"/>
    <mergeCell ref="D7:G7"/>
    <mergeCell ref="I7:L7"/>
    <mergeCell ref="N7:Q7"/>
    <mergeCell ref="F8:G8"/>
    <mergeCell ref="K8:L8"/>
    <mergeCell ref="P8:Q8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22:K44"/>
  <sheetViews>
    <sheetView showGridLines="0" zoomScale="80" zoomScaleNormal="80" workbookViewId="0">
      <selection activeCell="B29" sqref="B29"/>
    </sheetView>
  </sheetViews>
  <sheetFormatPr defaultRowHeight="12" outlineLevelRow="1"/>
  <cols>
    <col min="1" max="1" width="26.28515625" style="60" bestFit="1" customWidth="1"/>
    <col min="2" max="2" width="13.42578125" style="60" customWidth="1"/>
    <col min="3" max="3" width="14" style="60" customWidth="1"/>
    <col min="4" max="4" width="13.42578125" style="60" customWidth="1"/>
    <col min="5" max="7" width="12.28515625" style="60" customWidth="1"/>
    <col min="8" max="8" width="13.85546875" style="60" customWidth="1"/>
    <col min="9" max="9" width="13.42578125" style="60" customWidth="1"/>
    <col min="10" max="10" width="13.140625" style="60" bestFit="1" customWidth="1"/>
    <col min="11" max="11" width="13.140625" style="60" customWidth="1"/>
    <col min="12" max="12" width="8.5703125" style="60" customWidth="1"/>
    <col min="13" max="13" width="10" style="60" bestFit="1" customWidth="1"/>
    <col min="14" max="14" width="10.42578125" style="60" bestFit="1" customWidth="1"/>
    <col min="15" max="15" width="10.85546875" style="60" customWidth="1"/>
    <col min="16" max="18" width="9.140625" style="60"/>
    <col min="19" max="19" width="9.85546875" style="60" bestFit="1" customWidth="1"/>
    <col min="20" max="16384" width="9.140625" style="60"/>
  </cols>
  <sheetData>
    <row r="22" spans="1:11" ht="157.5" customHeight="1"/>
    <row r="23" spans="1:11" outlineLevel="1"/>
    <row r="24" spans="1:11" ht="12.75" customHeight="1" outlineLevel="1">
      <c r="A24" s="121"/>
      <c r="B24" s="61"/>
      <c r="C24" s="62"/>
      <c r="D24" s="62"/>
      <c r="E24" s="63"/>
      <c r="F24" s="63"/>
      <c r="G24" s="63"/>
      <c r="H24" s="63"/>
      <c r="I24" s="63"/>
      <c r="J24" s="64"/>
    </row>
    <row r="25" spans="1:11" ht="48" outlineLevel="1">
      <c r="A25" s="122"/>
      <c r="B25" s="65">
        <f>'P&amp;L_РСНВ'!E7</f>
        <v>0</v>
      </c>
      <c r="C25" s="66" t="s">
        <v>46</v>
      </c>
      <c r="D25" s="67" t="str">
        <f>'P&amp;L_РСНВ'!B16</f>
        <v>Расходы на персонал- всего, в том числе:</v>
      </c>
      <c r="E25" s="68" t="s">
        <v>47</v>
      </c>
      <c r="F25" s="68" t="s">
        <v>48</v>
      </c>
      <c r="G25" s="68" t="str">
        <f>'P&amp;L_РСНВ'!B26</f>
        <v>Амортизация</v>
      </c>
      <c r="H25" s="68" t="str">
        <f>'P&amp;L_РСНВ'!B28</f>
        <v>Транспортные  расходы</v>
      </c>
      <c r="I25" s="60" t="s">
        <v>49</v>
      </c>
      <c r="J25" s="65" t="str">
        <f>'P&amp;L_РСНВ'!D7</f>
        <v>ИТОГО</v>
      </c>
    </row>
    <row r="26" spans="1:11" outlineLevel="1">
      <c r="A26" s="69" t="s">
        <v>50</v>
      </c>
      <c r="B26" s="70"/>
      <c r="C26" s="71">
        <f>'P&amp;L_РСНВ'!F11</f>
        <v>259.44911864406458</v>
      </c>
      <c r="D26" s="71">
        <f>'P&amp;L_РСНВ'!F16</f>
        <v>104.16781372195237</v>
      </c>
      <c r="E26" s="71">
        <f>('P&amp;L_РСНВ'!F12+'P&amp;L_РСНВ'!F13+'P&amp;L_РСНВ'!F27)</f>
        <v>-31.446373500333962</v>
      </c>
      <c r="F26" s="71">
        <f>('P&amp;L_РСНВ'!F14+'P&amp;L_РСНВ'!F15)</f>
        <v>667.11195463991464</v>
      </c>
      <c r="G26" s="71">
        <f>'P&amp;L_РСНВ'!F26</f>
        <v>26.875831840677961</v>
      </c>
      <c r="H26" s="71">
        <f>'P&amp;L_РСНВ'!F28</f>
        <v>-48.165999999999258</v>
      </c>
      <c r="I26" s="71">
        <f>'P&amp;L_РСНВ'!F40</f>
        <v>231.25194135523589</v>
      </c>
      <c r="J26" s="70">
        <f>B26</f>
        <v>0</v>
      </c>
    </row>
    <row r="27" spans="1:11" outlineLevel="1">
      <c r="A27" s="123" t="s">
        <v>51</v>
      </c>
      <c r="B27" s="70">
        <v>0</v>
      </c>
      <c r="C27" s="72">
        <f>B29</f>
        <v>2135.7693476774816</v>
      </c>
      <c r="D27" s="72">
        <f>C29</f>
        <v>2395.2184663215462</v>
      </c>
      <c r="E27" s="72">
        <f t="shared" ref="E27:I28" si="0">D29</f>
        <v>2499.3862800434986</v>
      </c>
      <c r="F27" s="72">
        <f t="shared" si="0"/>
        <v>2467.9399065431644</v>
      </c>
      <c r="G27" s="72">
        <f t="shared" si="0"/>
        <v>3135.0518611830789</v>
      </c>
      <c r="H27" s="72">
        <f t="shared" si="0"/>
        <v>3161.927693023757</v>
      </c>
      <c r="I27" s="72">
        <f t="shared" si="0"/>
        <v>3113.7616930237577</v>
      </c>
      <c r="J27" s="73">
        <v>0</v>
      </c>
    </row>
    <row r="28" spans="1:11" outlineLevel="1">
      <c r="A28" s="123"/>
      <c r="B28" s="70">
        <v>0</v>
      </c>
      <c r="C28" s="74">
        <f>B30</f>
        <v>2135.7693476774816</v>
      </c>
      <c r="D28" s="74">
        <f>C30</f>
        <v>2395.2184663215462</v>
      </c>
      <c r="E28" s="74">
        <f t="shared" si="0"/>
        <v>2499.3862800434986</v>
      </c>
      <c r="F28" s="74">
        <f t="shared" si="0"/>
        <v>2467.9399065431644</v>
      </c>
      <c r="G28" s="74">
        <f t="shared" si="0"/>
        <v>3135.0518611830789</v>
      </c>
      <c r="H28" s="74">
        <f t="shared" si="0"/>
        <v>3161.927693023757</v>
      </c>
      <c r="I28" s="74">
        <f t="shared" si="0"/>
        <v>3113.7616930237577</v>
      </c>
      <c r="J28" s="75">
        <v>0</v>
      </c>
    </row>
    <row r="29" spans="1:11" outlineLevel="1">
      <c r="A29" s="124" t="s">
        <v>52</v>
      </c>
      <c r="B29" s="70">
        <f>'P&amp;L_РСНВ'!E42</f>
        <v>2135.7693476774816</v>
      </c>
      <c r="C29" s="76">
        <f t="shared" ref="C29:I29" si="1">C27+C26</f>
        <v>2395.2184663215462</v>
      </c>
      <c r="D29" s="76">
        <f t="shared" si="1"/>
        <v>2499.3862800434986</v>
      </c>
      <c r="E29" s="76">
        <f t="shared" si="1"/>
        <v>2467.9399065431644</v>
      </c>
      <c r="F29" s="76">
        <f t="shared" si="1"/>
        <v>3135.0518611830789</v>
      </c>
      <c r="G29" s="76">
        <f t="shared" si="1"/>
        <v>3161.927693023757</v>
      </c>
      <c r="H29" s="76">
        <f t="shared" si="1"/>
        <v>3113.7616930237577</v>
      </c>
      <c r="I29" s="76">
        <f t="shared" si="1"/>
        <v>3345.0136343789936</v>
      </c>
      <c r="J29" s="77">
        <f>I30</f>
        <v>3345.0136343789936</v>
      </c>
    </row>
    <row r="30" spans="1:11" outlineLevel="1">
      <c r="A30" s="123"/>
      <c r="B30" s="75">
        <f>B29</f>
        <v>2135.7693476774816</v>
      </c>
      <c r="C30" s="74">
        <f t="shared" ref="C30:I30" si="2">C28+C26</f>
        <v>2395.2184663215462</v>
      </c>
      <c r="D30" s="74">
        <f t="shared" si="2"/>
        <v>2499.3862800434986</v>
      </c>
      <c r="E30" s="74">
        <f t="shared" si="2"/>
        <v>2467.9399065431644</v>
      </c>
      <c r="F30" s="74">
        <f t="shared" si="2"/>
        <v>3135.0518611830789</v>
      </c>
      <c r="G30" s="74">
        <f t="shared" si="2"/>
        <v>3161.927693023757</v>
      </c>
      <c r="H30" s="74">
        <f t="shared" si="2"/>
        <v>3113.7616930237577</v>
      </c>
      <c r="I30" s="74">
        <f t="shared" si="2"/>
        <v>3345.0136343789936</v>
      </c>
      <c r="J30" s="75">
        <f>J29</f>
        <v>3345.0136343789936</v>
      </c>
    </row>
    <row r="31" spans="1:11" outlineLevel="1">
      <c r="I31" s="78"/>
      <c r="J31" s="79">
        <f>J30-'P&amp;L_РСНВ'!D42</f>
        <v>-6.3664629124104977E-12</v>
      </c>
    </row>
    <row r="32" spans="1:11">
      <c r="I32" s="79"/>
      <c r="J32" s="79"/>
      <c r="K32" s="79"/>
    </row>
    <row r="35" spans="1:11">
      <c r="I35" s="78"/>
      <c r="J35" s="79"/>
      <c r="K35" s="79"/>
    </row>
    <row r="36" spans="1:11">
      <c r="A36" s="69" t="s">
        <v>53</v>
      </c>
      <c r="B36" s="80" t="s">
        <v>54</v>
      </c>
      <c r="C36" s="125" t="s">
        <v>55</v>
      </c>
      <c r="D36" s="125"/>
      <c r="E36" s="125"/>
      <c r="F36" s="125"/>
      <c r="G36" s="125"/>
      <c r="H36" s="125"/>
      <c r="I36" s="125"/>
      <c r="J36" s="125"/>
    </row>
    <row r="37" spans="1:11" s="83" customFormat="1" ht="27" customHeight="1">
      <c r="A37" s="81" t="str">
        <f>C25</f>
        <v>выручка</v>
      </c>
      <c r="B37" s="82">
        <f>C26</f>
        <v>259.44911864406458</v>
      </c>
      <c r="C37" s="120" t="s">
        <v>56</v>
      </c>
      <c r="D37" s="120"/>
      <c r="E37" s="120"/>
      <c r="F37" s="120"/>
      <c r="G37" s="120"/>
      <c r="H37" s="120"/>
      <c r="I37" s="120"/>
      <c r="J37" s="120"/>
    </row>
    <row r="38" spans="1:11" s="83" customFormat="1" ht="24">
      <c r="A38" s="81" t="str">
        <f>D25</f>
        <v>Расходы на персонал- всего, в том числе:</v>
      </c>
      <c r="B38" s="82">
        <f>D26</f>
        <v>104.16781372195237</v>
      </c>
      <c r="C38" s="120" t="s">
        <v>57</v>
      </c>
      <c r="D38" s="120"/>
      <c r="E38" s="120"/>
      <c r="F38" s="120"/>
      <c r="G38" s="120"/>
      <c r="H38" s="120"/>
      <c r="I38" s="120"/>
      <c r="J38" s="120"/>
    </row>
    <row r="39" spans="1:11" s="83" customFormat="1">
      <c r="A39" s="81" t="str">
        <f>E25</f>
        <v>запчасти, ремонт ТС</v>
      </c>
      <c r="B39" s="84">
        <f>E26</f>
        <v>-31.446373500333962</v>
      </c>
      <c r="C39" s="120"/>
      <c r="D39" s="120"/>
      <c r="E39" s="120"/>
      <c r="F39" s="120"/>
      <c r="G39" s="120"/>
      <c r="H39" s="120"/>
      <c r="I39" s="120"/>
      <c r="J39" s="120"/>
    </row>
    <row r="40" spans="1:11" s="83" customFormat="1" ht="25.5" customHeight="1">
      <c r="A40" s="81" t="str">
        <f>F25</f>
        <v>ГСМ</v>
      </c>
      <c r="B40" s="82">
        <f>F26</f>
        <v>667.11195463991464</v>
      </c>
      <c r="C40" s="120" t="s">
        <v>58</v>
      </c>
      <c r="D40" s="120"/>
      <c r="E40" s="120"/>
      <c r="F40" s="120"/>
      <c r="G40" s="120"/>
      <c r="H40" s="120"/>
      <c r="I40" s="120"/>
      <c r="J40" s="120"/>
    </row>
    <row r="41" spans="1:11" s="83" customFormat="1">
      <c r="A41" s="81" t="str">
        <f>G25</f>
        <v>Амортизация</v>
      </c>
      <c r="B41" s="82">
        <f>G26</f>
        <v>26.875831840677961</v>
      </c>
      <c r="C41" s="120"/>
      <c r="D41" s="120"/>
      <c r="E41" s="120"/>
      <c r="F41" s="120"/>
      <c r="G41" s="120"/>
      <c r="H41" s="120"/>
      <c r="I41" s="120"/>
      <c r="J41" s="120"/>
    </row>
    <row r="42" spans="1:11" s="83" customFormat="1">
      <c r="A42" s="81" t="str">
        <f>H25</f>
        <v>Транспортные  расходы</v>
      </c>
      <c r="B42" s="84">
        <f>H26</f>
        <v>-48.165999999999258</v>
      </c>
      <c r="C42" s="120" t="s">
        <v>59</v>
      </c>
      <c r="D42" s="120"/>
      <c r="E42" s="120"/>
      <c r="F42" s="120"/>
      <c r="G42" s="120"/>
      <c r="H42" s="120"/>
      <c r="I42" s="120"/>
      <c r="J42" s="120"/>
    </row>
    <row r="43" spans="1:11" s="83" customFormat="1">
      <c r="A43" s="81" t="str">
        <f>I25</f>
        <v>прочие расходы</v>
      </c>
      <c r="B43" s="82">
        <f>I26</f>
        <v>231.25194135523589</v>
      </c>
      <c r="C43" s="126" t="s">
        <v>60</v>
      </c>
      <c r="D43" s="126"/>
      <c r="E43" s="126"/>
      <c r="F43" s="126"/>
      <c r="G43" s="126"/>
      <c r="H43" s="126"/>
      <c r="I43" s="126"/>
      <c r="J43" s="126"/>
    </row>
    <row r="44" spans="1:11">
      <c r="I44" s="79"/>
      <c r="K44" s="79"/>
    </row>
  </sheetData>
  <mergeCells count="11">
    <mergeCell ref="C39:J39"/>
    <mergeCell ref="C40:J40"/>
    <mergeCell ref="C41:J41"/>
    <mergeCell ref="C42:J42"/>
    <mergeCell ref="C43:J43"/>
    <mergeCell ref="C38:J38"/>
    <mergeCell ref="A24:A25"/>
    <mergeCell ref="A27:A28"/>
    <mergeCell ref="A29:A30"/>
    <mergeCell ref="C36:J36"/>
    <mergeCell ref="C37:J37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Q54"/>
  <sheetViews>
    <sheetView showGridLines="0" showZeros="0" zoomScale="80" zoomScaleNormal="80" workbookViewId="0">
      <pane xSplit="2" ySplit="9" topLeftCell="C20" activePane="bottomRight" state="frozen"/>
      <selection activeCell="B11" sqref="B11:B36"/>
      <selection pane="topRight" activeCell="B11" sqref="B11:B36"/>
      <selection pane="bottomLeft" activeCell="B11" sqref="B11:B36"/>
      <selection pane="bottomRight" activeCell="F32" sqref="F32"/>
    </sheetView>
  </sheetViews>
  <sheetFormatPr defaultRowHeight="12.75" outlineLevelRow="1"/>
  <cols>
    <col min="1" max="1" width="2.85546875" style="55" customWidth="1"/>
    <col min="2" max="2" width="60.140625" style="56" customWidth="1"/>
    <col min="3" max="3" width="10.5703125" style="56" customWidth="1"/>
    <col min="4" max="5" width="12.7109375" style="54" customWidth="1"/>
    <col min="6" max="6" width="9.28515625" style="54" customWidth="1"/>
    <col min="7" max="7" width="10.140625" style="54" customWidth="1"/>
    <col min="8" max="8" width="2.7109375" style="20" customWidth="1"/>
    <col min="9" max="9" width="11.5703125" style="8" bestFit="1" customWidth="1"/>
    <col min="10" max="10" width="14" style="8" bestFit="1" customWidth="1"/>
    <col min="11" max="12" width="9.140625" style="8"/>
    <col min="13" max="13" width="3" style="8" customWidth="1"/>
    <col min="14" max="14" width="10.7109375" style="8" customWidth="1"/>
    <col min="15" max="15" width="10.28515625" style="8" customWidth="1"/>
    <col min="16" max="17" width="9.140625" style="8"/>
    <col min="18" max="18" width="11.140625" style="8" bestFit="1" customWidth="1"/>
    <col min="19" max="16384" width="9.140625" style="8"/>
  </cols>
  <sheetData>
    <row r="1" spans="1:17" s="4" customFormat="1" ht="14.25">
      <c r="A1" s="1"/>
      <c r="B1" s="2"/>
      <c r="C1" s="2"/>
      <c r="D1" s="3"/>
      <c r="E1" s="3"/>
      <c r="F1" s="3"/>
      <c r="G1" s="3"/>
    </row>
    <row r="2" spans="1:17" s="4" customFormat="1" ht="14.25">
      <c r="A2" s="1"/>
      <c r="B2" s="2"/>
      <c r="C2" s="2"/>
      <c r="D2" s="3"/>
      <c r="E2" s="85" t="s">
        <v>85</v>
      </c>
      <c r="F2" s="3"/>
      <c r="G2" s="3"/>
    </row>
    <row r="3" spans="1:17" s="4" customFormat="1" ht="14.25">
      <c r="A3" s="1"/>
      <c r="B3" s="2"/>
      <c r="C3" s="2"/>
      <c r="D3" s="3"/>
      <c r="E3" s="85" t="s">
        <v>62</v>
      </c>
      <c r="F3" s="3"/>
      <c r="G3" s="3"/>
    </row>
    <row r="4" spans="1:17" s="4" customFormat="1" ht="14.25">
      <c r="A4" s="1"/>
      <c r="B4" s="2" t="s">
        <v>0</v>
      </c>
      <c r="C4" s="2"/>
      <c r="D4" s="3"/>
      <c r="E4" s="3"/>
      <c r="F4" s="3"/>
      <c r="G4" s="3"/>
    </row>
    <row r="5" spans="1:17" s="4" customFormat="1" ht="14.25">
      <c r="A5" s="1"/>
      <c r="B5" s="2"/>
      <c r="C5" s="2"/>
      <c r="D5" s="3"/>
      <c r="E5" s="3"/>
      <c r="F5" s="3"/>
      <c r="G5" s="3"/>
    </row>
    <row r="6" spans="1:17" s="4" customFormat="1" ht="14.25">
      <c r="A6" s="1"/>
      <c r="B6" s="5"/>
      <c r="C6" s="5"/>
      <c r="D6" s="3"/>
      <c r="E6" s="3"/>
      <c r="F6" s="3"/>
      <c r="G6" s="3"/>
    </row>
    <row r="7" spans="1:17" ht="12.75" customHeight="1">
      <c r="A7" s="111"/>
      <c r="B7" s="112" t="s">
        <v>1</v>
      </c>
      <c r="C7" s="90"/>
      <c r="D7" s="115" t="s">
        <v>2</v>
      </c>
      <c r="E7" s="116"/>
      <c r="F7" s="116"/>
      <c r="G7" s="117"/>
      <c r="H7" s="6"/>
      <c r="I7" s="115" t="s">
        <v>3</v>
      </c>
      <c r="J7" s="116"/>
      <c r="K7" s="116"/>
      <c r="L7" s="117"/>
      <c r="M7" s="7"/>
      <c r="N7" s="115" t="s">
        <v>4</v>
      </c>
      <c r="O7" s="116"/>
      <c r="P7" s="116"/>
      <c r="Q7" s="117"/>
    </row>
    <row r="8" spans="1:17" ht="25.5" customHeight="1">
      <c r="A8" s="111"/>
      <c r="B8" s="113"/>
      <c r="C8" s="91"/>
      <c r="D8" s="9" t="s">
        <v>5</v>
      </c>
      <c r="E8" s="9" t="s">
        <v>6</v>
      </c>
      <c r="F8" s="118" t="s">
        <v>7</v>
      </c>
      <c r="G8" s="119"/>
      <c r="H8" s="6"/>
      <c r="I8" s="9" t="s">
        <v>5</v>
      </c>
      <c r="J8" s="9" t="s">
        <v>6</v>
      </c>
      <c r="K8" s="118" t="s">
        <v>7</v>
      </c>
      <c r="L8" s="119"/>
      <c r="M8" s="10"/>
      <c r="N8" s="9" t="s">
        <v>5</v>
      </c>
      <c r="O8" s="9" t="s">
        <v>6</v>
      </c>
      <c r="P8" s="118" t="s">
        <v>7</v>
      </c>
      <c r="Q8" s="119"/>
    </row>
    <row r="9" spans="1:17">
      <c r="A9" s="111"/>
      <c r="B9" s="114"/>
      <c r="C9" s="92"/>
      <c r="D9" s="86" t="s">
        <v>8</v>
      </c>
      <c r="E9" s="12" t="s">
        <v>8</v>
      </c>
      <c r="F9" s="86" t="s">
        <v>9</v>
      </c>
      <c r="G9" s="12" t="s">
        <v>10</v>
      </c>
      <c r="H9" s="6"/>
      <c r="I9" s="12" t="s">
        <v>8</v>
      </c>
      <c r="J9" s="12" t="s">
        <v>8</v>
      </c>
      <c r="K9" s="86" t="s">
        <v>9</v>
      </c>
      <c r="L9" s="12" t="s">
        <v>10</v>
      </c>
      <c r="M9" s="7"/>
      <c r="N9" s="86" t="s">
        <v>8</v>
      </c>
      <c r="O9" s="12" t="s">
        <v>8</v>
      </c>
      <c r="P9" s="86" t="s">
        <v>9</v>
      </c>
      <c r="Q9" s="12" t="s">
        <v>10</v>
      </c>
    </row>
    <row r="10" spans="1:17" s="20" customFormat="1">
      <c r="A10" s="13"/>
      <c r="B10" s="29" t="s">
        <v>11</v>
      </c>
      <c r="C10" s="109" t="s">
        <v>63</v>
      </c>
      <c r="D10" s="22">
        <f t="shared" ref="D10" si="0">I10+N10</f>
        <v>16260</v>
      </c>
      <c r="E10" s="23">
        <f t="shared" ref="E10" si="1">J10+O10</f>
        <v>16568</v>
      </c>
      <c r="F10" s="24">
        <f>D10-E10</f>
        <v>-308</v>
      </c>
      <c r="G10" s="25">
        <f>IF(E10=0,,F10/E10)+IF(AND(F10&lt;&gt;0,E10=0),100%)</f>
        <v>-1.8590053114437469E-2</v>
      </c>
      <c r="H10" s="19"/>
      <c r="I10" s="23">
        <v>16260</v>
      </c>
      <c r="J10" s="23">
        <v>16568</v>
      </c>
      <c r="K10" s="24">
        <f>I10-J10</f>
        <v>-308</v>
      </c>
      <c r="L10" s="25">
        <f t="shared" ref="L10:L37" si="2">IF(J10=0,,K10/J10)+IF(AND(K10&lt;&gt;0,J10=0),100%)</f>
        <v>-1.8590053114437469E-2</v>
      </c>
      <c r="M10" s="19"/>
      <c r="N10" s="22"/>
      <c r="O10" s="23"/>
      <c r="P10" s="24"/>
      <c r="Q10" s="25"/>
    </row>
    <row r="11" spans="1:17" ht="15.75" hidden="1" customHeight="1" outlineLevel="1">
      <c r="A11" s="102"/>
      <c r="B11" s="110" t="s">
        <v>86</v>
      </c>
      <c r="C11" s="109" t="s">
        <v>63</v>
      </c>
      <c r="D11" s="107"/>
      <c r="E11" s="108"/>
      <c r="F11" s="24">
        <f>D11-E11</f>
        <v>0</v>
      </c>
      <c r="G11" s="25">
        <f>IF(E11=0,,F11/E11)+IF(AND(F11&lt;&gt;0,E11=0),100%)</f>
        <v>0</v>
      </c>
      <c r="H11" s="6"/>
      <c r="I11" s="108"/>
      <c r="J11" s="108"/>
      <c r="K11" s="107"/>
      <c r="L11" s="108"/>
      <c r="M11" s="7"/>
      <c r="N11" s="107"/>
      <c r="O11" s="108"/>
      <c r="P11" s="107"/>
      <c r="Q11" s="108"/>
    </row>
    <row r="12" spans="1:17" hidden="1" outlineLevel="1">
      <c r="A12" s="102"/>
      <c r="B12" s="110" t="s">
        <v>87</v>
      </c>
      <c r="C12" s="109" t="s">
        <v>63</v>
      </c>
      <c r="D12" s="107"/>
      <c r="E12" s="108"/>
      <c r="F12" s="24">
        <f>D12-E12</f>
        <v>0</v>
      </c>
      <c r="G12" s="25">
        <f>IF(E12=0,,F12/E12)+IF(AND(F12&lt;&gt;0,E12=0),100%)</f>
        <v>0</v>
      </c>
      <c r="H12" s="6"/>
      <c r="I12" s="108"/>
      <c r="J12" s="108"/>
      <c r="K12" s="107"/>
      <c r="L12" s="108"/>
      <c r="M12" s="7"/>
      <c r="N12" s="107"/>
      <c r="O12" s="108"/>
      <c r="P12" s="107"/>
      <c r="Q12" s="108"/>
    </row>
    <row r="13" spans="1:17" ht="25.5" hidden="1" outlineLevel="1">
      <c r="A13" s="102"/>
      <c r="B13" s="110" t="s">
        <v>88</v>
      </c>
      <c r="C13" s="109" t="s">
        <v>63</v>
      </c>
      <c r="D13" s="107"/>
      <c r="E13" s="108"/>
      <c r="F13" s="24">
        <f>D13-E13</f>
        <v>0</v>
      </c>
      <c r="G13" s="25">
        <f>IF(E13=0,,F13/E13)+IF(AND(F13&lt;&gt;0,E13=0),100%)</f>
        <v>0</v>
      </c>
      <c r="H13" s="6"/>
      <c r="I13" s="108"/>
      <c r="J13" s="108"/>
      <c r="K13" s="107"/>
      <c r="L13" s="108"/>
      <c r="M13" s="7"/>
      <c r="N13" s="107"/>
      <c r="O13" s="108"/>
      <c r="P13" s="107"/>
      <c r="Q13" s="108"/>
    </row>
    <row r="14" spans="1:17" s="20" customFormat="1" collapsed="1">
      <c r="A14" s="13"/>
      <c r="B14" s="14" t="s">
        <v>12</v>
      </c>
      <c r="C14" s="94" t="s">
        <v>8</v>
      </c>
      <c r="D14" s="15">
        <f t="shared" ref="D14:E31" si="3">I14+N14</f>
        <v>17219.014118644067</v>
      </c>
      <c r="E14" s="16">
        <f t="shared" si="3"/>
        <v>16959.565000000002</v>
      </c>
      <c r="F14" s="17">
        <f>D14-E14</f>
        <v>259.44911864406458</v>
      </c>
      <c r="G14" s="18">
        <f t="shared" ref="G14:G37" si="4">IF(E14=0,,F14/E14)+IF(AND(F14&lt;&gt;0,E14=0),100%)</f>
        <v>1.5298099841833475E-2</v>
      </c>
      <c r="H14" s="19"/>
      <c r="I14" s="16">
        <f>[3]РСНВ!$G$11</f>
        <v>12952.014118644069</v>
      </c>
      <c r="J14" s="16">
        <v>12575.84</v>
      </c>
      <c r="K14" s="17">
        <f>I14-J14</f>
        <v>376.17411864406859</v>
      </c>
      <c r="L14" s="18">
        <f t="shared" si="2"/>
        <v>2.9912444706999181E-2</v>
      </c>
      <c r="M14" s="19"/>
      <c r="N14" s="15">
        <f>[3]РСНВ!$H$11</f>
        <v>4267</v>
      </c>
      <c r="O14" s="16">
        <f>[3]РСНВ!$E$11</f>
        <v>4383.7250000000004</v>
      </c>
      <c r="P14" s="17">
        <f>N14-O14</f>
        <v>-116.72500000000036</v>
      </c>
      <c r="Q14" s="18">
        <f t="shared" ref="Q14:Q37" si="5">IF(O14=0,,P14/O14)+IF(AND(P14&lt;&gt;0,O14=0),100%)</f>
        <v>-2.6626898356990995E-2</v>
      </c>
    </row>
    <row r="15" spans="1:17" s="20" customFormat="1">
      <c r="A15" s="13"/>
      <c r="B15" s="21" t="s">
        <v>13</v>
      </c>
      <c r="C15" s="109" t="s">
        <v>8</v>
      </c>
      <c r="D15" s="22">
        <f t="shared" si="3"/>
        <v>484.60200483366725</v>
      </c>
      <c r="E15" s="23">
        <f t="shared" si="3"/>
        <v>470.83999799999998</v>
      </c>
      <c r="F15" s="24">
        <f t="shared" ref="F15:F31" si="6">E15-D15</f>
        <v>-13.762006833667272</v>
      </c>
      <c r="G15" s="25">
        <f t="shared" si="4"/>
        <v>-2.9228627330142993E-2</v>
      </c>
      <c r="H15" s="19"/>
      <c r="I15" s="23">
        <f>[3]РСНВ!$G$15</f>
        <v>484.60200483366725</v>
      </c>
      <c r="J15" s="23">
        <v>470.83999799999998</v>
      </c>
      <c r="K15" s="24">
        <f t="shared" ref="K15:K31" si="7">J15-I15</f>
        <v>-13.762006833667272</v>
      </c>
      <c r="L15" s="25">
        <f t="shared" si="2"/>
        <v>-2.9228627330142993E-2</v>
      </c>
      <c r="M15" s="19"/>
      <c r="N15" s="22"/>
      <c r="O15" s="23"/>
      <c r="P15" s="24">
        <f t="shared" ref="P15:P31" si="8">O15-N15</f>
        <v>0</v>
      </c>
      <c r="Q15" s="25">
        <f t="shared" si="5"/>
        <v>0</v>
      </c>
    </row>
    <row r="16" spans="1:17" s="20" customFormat="1">
      <c r="A16" s="26"/>
      <c r="B16" s="21" t="s">
        <v>14</v>
      </c>
      <c r="C16" s="109" t="s">
        <v>8</v>
      </c>
      <c r="D16" s="22">
        <f t="shared" si="3"/>
        <v>91.423720000000017</v>
      </c>
      <c r="E16" s="23">
        <f t="shared" si="3"/>
        <v>175.28310999999999</v>
      </c>
      <c r="F16" s="24">
        <f t="shared" si="6"/>
        <v>83.859389999999976</v>
      </c>
      <c r="G16" s="25">
        <f t="shared" si="4"/>
        <v>0.47842253597622714</v>
      </c>
      <c r="H16" s="19"/>
      <c r="I16" s="23">
        <f>[3]РСНВ!$G$16</f>
        <v>91.423720000000017</v>
      </c>
      <c r="J16" s="23">
        <v>175.28310999999999</v>
      </c>
      <c r="K16" s="24">
        <f t="shared" si="7"/>
        <v>83.859389999999976</v>
      </c>
      <c r="L16" s="25">
        <f t="shared" si="2"/>
        <v>0.47842253597622714</v>
      </c>
      <c r="M16" s="19"/>
      <c r="N16" s="22"/>
      <c r="O16" s="23"/>
      <c r="P16" s="24">
        <f t="shared" si="8"/>
        <v>0</v>
      </c>
      <c r="Q16" s="25">
        <f t="shared" si="5"/>
        <v>0</v>
      </c>
    </row>
    <row r="17" spans="1:17" s="20" customFormat="1">
      <c r="A17" s="13"/>
      <c r="B17" s="21" t="s">
        <v>15</v>
      </c>
      <c r="C17" s="109" t="s">
        <v>8</v>
      </c>
      <c r="D17" s="22">
        <f t="shared" si="3"/>
        <v>1734.0500111531014</v>
      </c>
      <c r="E17" s="23">
        <f t="shared" si="3"/>
        <v>2319.7694015821316</v>
      </c>
      <c r="F17" s="24">
        <f t="shared" si="6"/>
        <v>585.71939042903023</v>
      </c>
      <c r="G17" s="25">
        <f t="shared" si="4"/>
        <v>0.2524903509933174</v>
      </c>
      <c r="H17" s="19"/>
      <c r="I17" s="23">
        <f>[3]РСНВ!$G$17</f>
        <v>1734.0500111531014</v>
      </c>
      <c r="J17" s="23">
        <v>2319.7694015821316</v>
      </c>
      <c r="K17" s="24">
        <f t="shared" si="7"/>
        <v>585.71939042903023</v>
      </c>
      <c r="L17" s="25">
        <f t="shared" si="2"/>
        <v>0.2524903509933174</v>
      </c>
      <c r="M17" s="19"/>
      <c r="N17" s="22"/>
      <c r="O17" s="23"/>
      <c r="P17" s="24">
        <f t="shared" si="8"/>
        <v>0</v>
      </c>
      <c r="Q17" s="25">
        <f t="shared" si="5"/>
        <v>0</v>
      </c>
    </row>
    <row r="18" spans="1:17" s="20" customFormat="1">
      <c r="A18" s="13"/>
      <c r="B18" s="21" t="s">
        <v>16</v>
      </c>
      <c r="C18" s="109" t="s">
        <v>8</v>
      </c>
      <c r="D18" s="22">
        <f t="shared" si="3"/>
        <v>70.206705789115645</v>
      </c>
      <c r="E18" s="23">
        <f t="shared" si="3"/>
        <v>151.59927000000002</v>
      </c>
      <c r="F18" s="24">
        <f t="shared" si="6"/>
        <v>81.392564210884373</v>
      </c>
      <c r="G18" s="25">
        <f t="shared" si="4"/>
        <v>0.53689285054528535</v>
      </c>
      <c r="H18" s="19"/>
      <c r="I18" s="23">
        <f>[3]РСНВ!$G$18</f>
        <v>70.206705789115645</v>
      </c>
      <c r="J18" s="23">
        <v>151.59927000000002</v>
      </c>
      <c r="K18" s="24">
        <f t="shared" si="7"/>
        <v>81.392564210884373</v>
      </c>
      <c r="L18" s="25">
        <f t="shared" si="2"/>
        <v>0.53689285054528535</v>
      </c>
      <c r="M18" s="19"/>
      <c r="N18" s="22"/>
      <c r="O18" s="23"/>
      <c r="P18" s="24">
        <f t="shared" si="8"/>
        <v>0</v>
      </c>
      <c r="Q18" s="25">
        <f t="shared" si="5"/>
        <v>0</v>
      </c>
    </row>
    <row r="19" spans="1:17" s="20" customFormat="1">
      <c r="A19" s="13"/>
      <c r="B19" s="21" t="s">
        <v>17</v>
      </c>
      <c r="C19" s="109" t="s">
        <v>8</v>
      </c>
      <c r="D19" s="22">
        <f t="shared" si="3"/>
        <v>4386.8833534085024</v>
      </c>
      <c r="E19" s="23">
        <f t="shared" si="3"/>
        <v>4491.0511671304548</v>
      </c>
      <c r="F19" s="24">
        <f t="shared" si="6"/>
        <v>104.16781372195237</v>
      </c>
      <c r="G19" s="25">
        <f t="shared" si="4"/>
        <v>2.3194528373300657E-2</v>
      </c>
      <c r="H19" s="19"/>
      <c r="I19" s="23">
        <f>[3]РСНВ!$G$19</f>
        <v>4386.8833534085024</v>
      </c>
      <c r="J19" s="23">
        <v>4491.0511671304548</v>
      </c>
      <c r="K19" s="24">
        <f t="shared" si="7"/>
        <v>104.16781372195237</v>
      </c>
      <c r="L19" s="25">
        <f t="shared" si="2"/>
        <v>2.3194528373300657E-2</v>
      </c>
      <c r="M19" s="19"/>
      <c r="N19" s="22"/>
      <c r="O19" s="23"/>
      <c r="P19" s="24">
        <f t="shared" si="8"/>
        <v>0</v>
      </c>
      <c r="Q19" s="25">
        <f t="shared" si="5"/>
        <v>0</v>
      </c>
    </row>
    <row r="20" spans="1:17" s="20" customFormat="1" outlineLevel="1">
      <c r="A20" s="13"/>
      <c r="B20" s="21" t="s">
        <v>68</v>
      </c>
      <c r="C20" s="109" t="s">
        <v>8</v>
      </c>
      <c r="D20" s="22"/>
      <c r="E20" s="23"/>
      <c r="F20" s="24"/>
      <c r="G20" s="25"/>
      <c r="H20" s="19"/>
      <c r="I20" s="23">
        <v>2500</v>
      </c>
      <c r="J20" s="23">
        <v>2500</v>
      </c>
      <c r="K20" s="24">
        <f t="shared" ref="K20:K28" si="9">J20-I20</f>
        <v>0</v>
      </c>
      <c r="L20" s="25">
        <f t="shared" ref="L20:L28" si="10">IF(J20=0,,K20/J20)+IF(AND(K20&lt;&gt;0,J20=0),100%)</f>
        <v>0</v>
      </c>
      <c r="M20" s="19"/>
      <c r="N20" s="22"/>
      <c r="O20" s="23"/>
      <c r="P20" s="24"/>
      <c r="Q20" s="25"/>
    </row>
    <row r="21" spans="1:17" s="20" customFormat="1" outlineLevel="1">
      <c r="A21" s="13"/>
      <c r="B21" s="21" t="s">
        <v>69</v>
      </c>
      <c r="C21" s="109" t="s">
        <v>8</v>
      </c>
      <c r="D21" s="22"/>
      <c r="E21" s="23"/>
      <c r="F21" s="24"/>
      <c r="G21" s="25"/>
      <c r="H21" s="19"/>
      <c r="I21" s="23"/>
      <c r="J21" s="23"/>
      <c r="K21" s="24">
        <f t="shared" si="9"/>
        <v>0</v>
      </c>
      <c r="L21" s="25">
        <f t="shared" si="10"/>
        <v>0</v>
      </c>
      <c r="M21" s="19"/>
      <c r="N21" s="22"/>
      <c r="O21" s="23"/>
      <c r="P21" s="24"/>
      <c r="Q21" s="25"/>
    </row>
    <row r="22" spans="1:17" s="20" customFormat="1" outlineLevel="1">
      <c r="A22" s="13"/>
      <c r="B22" s="21" t="s">
        <v>70</v>
      </c>
      <c r="C22" s="109" t="s">
        <v>8</v>
      </c>
      <c r="D22" s="22"/>
      <c r="E22" s="23"/>
      <c r="F22" s="24"/>
      <c r="G22" s="25"/>
      <c r="H22" s="19"/>
      <c r="I22" s="23"/>
      <c r="J22" s="23"/>
      <c r="K22" s="24">
        <f t="shared" si="9"/>
        <v>0</v>
      </c>
      <c r="L22" s="25">
        <f t="shared" si="10"/>
        <v>0</v>
      </c>
      <c r="M22" s="19"/>
      <c r="N22" s="22"/>
      <c r="O22" s="23"/>
      <c r="P22" s="24"/>
      <c r="Q22" s="25"/>
    </row>
    <row r="23" spans="1:17" s="20" customFormat="1" outlineLevel="1">
      <c r="A23" s="13"/>
      <c r="B23" s="21" t="s">
        <v>71</v>
      </c>
      <c r="C23" s="109" t="s">
        <v>8</v>
      </c>
      <c r="D23" s="22"/>
      <c r="E23" s="23"/>
      <c r="F23" s="24"/>
      <c r="G23" s="25"/>
      <c r="H23" s="19"/>
      <c r="I23" s="23"/>
      <c r="J23" s="23"/>
      <c r="K23" s="24">
        <f t="shared" si="9"/>
        <v>0</v>
      </c>
      <c r="L23" s="25">
        <f t="shared" si="10"/>
        <v>0</v>
      </c>
      <c r="M23" s="19"/>
      <c r="N23" s="22"/>
      <c r="O23" s="23"/>
      <c r="P23" s="24"/>
      <c r="Q23" s="25"/>
    </row>
    <row r="24" spans="1:17" s="20" customFormat="1" outlineLevel="1">
      <c r="A24" s="13"/>
      <c r="B24" s="21" t="s">
        <v>72</v>
      </c>
      <c r="C24" s="109" t="s">
        <v>8</v>
      </c>
      <c r="D24" s="22"/>
      <c r="E24" s="23"/>
      <c r="F24" s="24"/>
      <c r="G24" s="25"/>
      <c r="H24" s="19"/>
      <c r="I24" s="23">
        <v>1200</v>
      </c>
      <c r="J24" s="23">
        <v>1200</v>
      </c>
      <c r="K24" s="24">
        <f t="shared" si="9"/>
        <v>0</v>
      </c>
      <c r="L24" s="25">
        <f t="shared" si="10"/>
        <v>0</v>
      </c>
      <c r="M24" s="19"/>
      <c r="N24" s="22"/>
      <c r="O24" s="23"/>
      <c r="P24" s="24"/>
      <c r="Q24" s="25"/>
    </row>
    <row r="25" spans="1:17" s="20" customFormat="1" outlineLevel="1">
      <c r="A25" s="13"/>
      <c r="B25" s="21" t="s">
        <v>73</v>
      </c>
      <c r="C25" s="109" t="s">
        <v>8</v>
      </c>
      <c r="D25" s="22"/>
      <c r="E25" s="23"/>
      <c r="F25" s="24"/>
      <c r="G25" s="25"/>
      <c r="H25" s="19"/>
      <c r="I25" s="23"/>
      <c r="J25" s="23"/>
      <c r="K25" s="24">
        <f t="shared" si="9"/>
        <v>0</v>
      </c>
      <c r="L25" s="25">
        <f t="shared" si="10"/>
        <v>0</v>
      </c>
      <c r="M25" s="19"/>
      <c r="N25" s="22"/>
      <c r="O25" s="23"/>
      <c r="P25" s="24"/>
      <c r="Q25" s="25"/>
    </row>
    <row r="26" spans="1:17" s="20" customFormat="1" outlineLevel="1">
      <c r="A26" s="13"/>
      <c r="B26" s="21" t="s">
        <v>74</v>
      </c>
      <c r="C26" s="109" t="s">
        <v>8</v>
      </c>
      <c r="D26" s="22"/>
      <c r="E26" s="23"/>
      <c r="F26" s="24"/>
      <c r="G26" s="25"/>
      <c r="H26" s="19"/>
      <c r="I26" s="23"/>
      <c r="J26" s="23"/>
      <c r="K26" s="24">
        <f t="shared" si="9"/>
        <v>0</v>
      </c>
      <c r="L26" s="25">
        <f t="shared" si="10"/>
        <v>0</v>
      </c>
      <c r="M26" s="19"/>
      <c r="N26" s="22"/>
      <c r="O26" s="23"/>
      <c r="P26" s="24"/>
      <c r="Q26" s="25"/>
    </row>
    <row r="27" spans="1:17" s="20" customFormat="1" outlineLevel="1">
      <c r="A27" s="13"/>
      <c r="B27" s="21" t="s">
        <v>75</v>
      </c>
      <c r="C27" s="109" t="s">
        <v>8</v>
      </c>
      <c r="D27" s="22"/>
      <c r="E27" s="23"/>
      <c r="F27" s="24"/>
      <c r="G27" s="25"/>
      <c r="H27" s="19"/>
      <c r="I27" s="23"/>
      <c r="J27" s="23"/>
      <c r="K27" s="24">
        <f t="shared" si="9"/>
        <v>0</v>
      </c>
      <c r="L27" s="25">
        <f t="shared" si="10"/>
        <v>0</v>
      </c>
      <c r="M27" s="19"/>
      <c r="N27" s="22"/>
      <c r="O27" s="23"/>
      <c r="P27" s="24"/>
      <c r="Q27" s="25"/>
    </row>
    <row r="28" spans="1:17" s="20" customFormat="1" outlineLevel="1">
      <c r="A28" s="13"/>
      <c r="B28" s="21" t="s">
        <v>76</v>
      </c>
      <c r="C28" s="109" t="s">
        <v>8</v>
      </c>
      <c r="D28" s="22"/>
      <c r="E28" s="23"/>
      <c r="F28" s="24"/>
      <c r="G28" s="25"/>
      <c r="H28" s="19"/>
      <c r="I28" s="23"/>
      <c r="J28" s="23"/>
      <c r="K28" s="24">
        <f t="shared" si="9"/>
        <v>0</v>
      </c>
      <c r="L28" s="25">
        <f t="shared" si="10"/>
        <v>0</v>
      </c>
      <c r="M28" s="19"/>
      <c r="N28" s="22"/>
      <c r="O28" s="23"/>
      <c r="P28" s="24"/>
      <c r="Q28" s="25"/>
    </row>
    <row r="29" spans="1:17" s="20" customFormat="1">
      <c r="A29" s="13"/>
      <c r="B29" s="21" t="s">
        <v>18</v>
      </c>
      <c r="C29" s="109" t="s">
        <v>8</v>
      </c>
      <c r="D29" s="22">
        <f t="shared" si="3"/>
        <v>807.43005727796606</v>
      </c>
      <c r="E29" s="23">
        <f t="shared" si="3"/>
        <v>834.30588911864402</v>
      </c>
      <c r="F29" s="24">
        <f t="shared" si="6"/>
        <v>26.875831840677961</v>
      </c>
      <c r="G29" s="25">
        <f t="shared" si="4"/>
        <v>3.2213403011058017E-2</v>
      </c>
      <c r="H29" s="19"/>
      <c r="I29" s="23">
        <f>[3]РСНВ!$G$23</f>
        <v>807.43005727796606</v>
      </c>
      <c r="J29" s="23">
        <v>834.30588911864402</v>
      </c>
      <c r="K29" s="24">
        <f t="shared" si="7"/>
        <v>26.875831840677961</v>
      </c>
      <c r="L29" s="25">
        <f t="shared" si="2"/>
        <v>3.2213403011058017E-2</v>
      </c>
      <c r="M29" s="19"/>
      <c r="N29" s="22"/>
      <c r="O29" s="23"/>
      <c r="P29" s="24">
        <f t="shared" si="8"/>
        <v>0</v>
      </c>
      <c r="Q29" s="25">
        <f t="shared" si="5"/>
        <v>0</v>
      </c>
    </row>
    <row r="30" spans="1:17" s="20" customFormat="1">
      <c r="A30" s="13"/>
      <c r="B30" s="21" t="s">
        <v>19</v>
      </c>
      <c r="C30" s="109" t="s">
        <v>8</v>
      </c>
      <c r="D30" s="22">
        <f t="shared" si="3"/>
        <v>133.41758666666666</v>
      </c>
      <c r="E30" s="23">
        <f t="shared" si="3"/>
        <v>31.873829999999998</v>
      </c>
      <c r="F30" s="24">
        <f t="shared" si="6"/>
        <v>-101.54375666666667</v>
      </c>
      <c r="G30" s="25">
        <f t="shared" si="4"/>
        <v>-3.185803421385716</v>
      </c>
      <c r="H30" s="19"/>
      <c r="I30" s="23">
        <f>[3]РСНВ!$G$24</f>
        <v>133.41758666666666</v>
      </c>
      <c r="J30" s="23">
        <v>31.873829999999998</v>
      </c>
      <c r="K30" s="24">
        <f t="shared" si="7"/>
        <v>-101.54375666666667</v>
      </c>
      <c r="L30" s="25">
        <f t="shared" si="2"/>
        <v>-3.185803421385716</v>
      </c>
      <c r="M30" s="19"/>
      <c r="N30" s="22"/>
      <c r="O30" s="23"/>
      <c r="P30" s="24">
        <f t="shared" si="8"/>
        <v>0</v>
      </c>
      <c r="Q30" s="25">
        <f t="shared" si="5"/>
        <v>0</v>
      </c>
    </row>
    <row r="31" spans="1:17" s="20" customFormat="1">
      <c r="A31" s="13"/>
      <c r="B31" s="21" t="s">
        <v>20</v>
      </c>
      <c r="C31" s="109" t="s">
        <v>8</v>
      </c>
      <c r="D31" s="22">
        <f t="shared" si="3"/>
        <v>3724.8849999999993</v>
      </c>
      <c r="E31" s="23">
        <f t="shared" si="3"/>
        <v>3666.7190000000001</v>
      </c>
      <c r="F31" s="24">
        <f t="shared" si="6"/>
        <v>-58.165999999999258</v>
      </c>
      <c r="G31" s="25">
        <f t="shared" si="4"/>
        <v>-1.5863228133925523E-2</v>
      </c>
      <c r="H31" s="19"/>
      <c r="I31" s="23">
        <v>50</v>
      </c>
      <c r="J31" s="23">
        <v>40</v>
      </c>
      <c r="K31" s="24">
        <f t="shared" si="7"/>
        <v>-10</v>
      </c>
      <c r="L31" s="25">
        <f t="shared" si="2"/>
        <v>-0.25</v>
      </c>
      <c r="M31" s="19"/>
      <c r="N31" s="22">
        <f>[3]РСНВ!$H$25</f>
        <v>3674.8849999999993</v>
      </c>
      <c r="O31" s="23">
        <f>[3]РСНВ!$E$25</f>
        <v>3626.7190000000001</v>
      </c>
      <c r="P31" s="24">
        <f t="shared" si="8"/>
        <v>-48.165999999999258</v>
      </c>
      <c r="Q31" s="25">
        <f t="shared" si="5"/>
        <v>-1.3280874531497825E-2</v>
      </c>
    </row>
    <row r="32" spans="1:17" s="20" customFormat="1">
      <c r="A32" s="13"/>
      <c r="B32" s="21" t="s">
        <v>77</v>
      </c>
      <c r="C32" s="94" t="s">
        <v>8</v>
      </c>
      <c r="D32" s="22">
        <f t="shared" ref="D32:D34" si="11">I32+N32</f>
        <v>50</v>
      </c>
      <c r="E32" s="23">
        <f t="shared" ref="E32:E34" si="12">J32+O32</f>
        <v>40</v>
      </c>
      <c r="F32" s="24">
        <f t="shared" ref="F32:F35" si="13">E32-D32</f>
        <v>-10</v>
      </c>
      <c r="G32" s="25">
        <f t="shared" ref="G32:G35" si="14">IF(E32=0,,F32/E32)+IF(AND(F32&lt;&gt;0,E32=0),100%)</f>
        <v>-0.25</v>
      </c>
      <c r="H32" s="19"/>
      <c r="I32" s="23">
        <v>50</v>
      </c>
      <c r="J32" s="23">
        <v>40</v>
      </c>
      <c r="K32" s="24">
        <f t="shared" ref="K32:K35" si="15">J32-I32</f>
        <v>-10</v>
      </c>
      <c r="L32" s="25">
        <f t="shared" ref="L32:L35" si="16">IF(J32=0,,K32/J32)+IF(AND(K32&lt;&gt;0,J32=0),100%)</f>
        <v>-0.25</v>
      </c>
      <c r="M32" s="19"/>
      <c r="N32" s="15"/>
      <c r="O32" s="16"/>
      <c r="P32" s="17"/>
      <c r="Q32" s="18"/>
    </row>
    <row r="33" spans="1:17" s="20" customFormat="1">
      <c r="A33" s="13"/>
      <c r="B33" s="21" t="s">
        <v>78</v>
      </c>
      <c r="C33" s="94" t="s">
        <v>8</v>
      </c>
      <c r="D33" s="22">
        <f t="shared" si="11"/>
        <v>50</v>
      </c>
      <c r="E33" s="23">
        <f t="shared" si="12"/>
        <v>40</v>
      </c>
      <c r="F33" s="24">
        <f t="shared" si="13"/>
        <v>-10</v>
      </c>
      <c r="G33" s="25">
        <f t="shared" si="14"/>
        <v>-0.25</v>
      </c>
      <c r="H33" s="19"/>
      <c r="I33" s="23">
        <v>50</v>
      </c>
      <c r="J33" s="23">
        <v>40</v>
      </c>
      <c r="K33" s="24">
        <f t="shared" si="15"/>
        <v>-10</v>
      </c>
      <c r="L33" s="25">
        <f t="shared" si="16"/>
        <v>-0.25</v>
      </c>
      <c r="M33" s="19"/>
      <c r="N33" s="15"/>
      <c r="O33" s="16"/>
      <c r="P33" s="17"/>
      <c r="Q33" s="18"/>
    </row>
    <row r="34" spans="1:17" s="20" customFormat="1">
      <c r="A34" s="13"/>
      <c r="B34" s="21" t="s">
        <v>79</v>
      </c>
      <c r="C34" s="94" t="s">
        <v>8</v>
      </c>
      <c r="D34" s="22">
        <f t="shared" si="11"/>
        <v>50</v>
      </c>
      <c r="E34" s="23">
        <f t="shared" si="12"/>
        <v>40</v>
      </c>
      <c r="F34" s="24">
        <f t="shared" si="13"/>
        <v>-10</v>
      </c>
      <c r="G34" s="25">
        <f t="shared" si="14"/>
        <v>-0.25</v>
      </c>
      <c r="H34" s="19"/>
      <c r="I34" s="23">
        <v>50</v>
      </c>
      <c r="J34" s="23">
        <v>40</v>
      </c>
      <c r="K34" s="24">
        <f t="shared" si="15"/>
        <v>-10</v>
      </c>
      <c r="L34" s="25">
        <f t="shared" si="16"/>
        <v>-0.25</v>
      </c>
      <c r="M34" s="19"/>
      <c r="N34" s="15"/>
      <c r="O34" s="16"/>
      <c r="P34" s="17"/>
      <c r="Q34" s="18"/>
    </row>
    <row r="35" spans="1:17" s="20" customFormat="1">
      <c r="A35" s="13"/>
      <c r="B35" s="21" t="s">
        <v>80</v>
      </c>
      <c r="C35" s="94" t="s">
        <v>8</v>
      </c>
      <c r="D35" s="22">
        <f t="shared" ref="D35" si="17">I35+N35</f>
        <v>50</v>
      </c>
      <c r="E35" s="23">
        <f t="shared" ref="E35" si="18">J35+O35</f>
        <v>40</v>
      </c>
      <c r="F35" s="24">
        <f t="shared" si="13"/>
        <v>-10</v>
      </c>
      <c r="G35" s="25">
        <f t="shared" si="14"/>
        <v>-0.25</v>
      </c>
      <c r="H35" s="19"/>
      <c r="I35" s="23">
        <v>50</v>
      </c>
      <c r="J35" s="23">
        <v>40</v>
      </c>
      <c r="K35" s="24">
        <f t="shared" si="15"/>
        <v>-10</v>
      </c>
      <c r="L35" s="25">
        <f t="shared" si="16"/>
        <v>-0.25</v>
      </c>
      <c r="M35" s="19"/>
      <c r="N35" s="15"/>
      <c r="O35" s="16"/>
      <c r="P35" s="17"/>
      <c r="Q35" s="18"/>
    </row>
    <row r="36" spans="1:17" s="20" customFormat="1">
      <c r="A36" s="30"/>
      <c r="B36" s="41" t="s">
        <v>29</v>
      </c>
      <c r="C36" s="99" t="s">
        <v>8</v>
      </c>
      <c r="D36" s="43">
        <f>D14-D15-D16-D17-D18-D19-D29-D30-D31-D32-D33-D34-D35</f>
        <v>5586.1156795150464</v>
      </c>
      <c r="E36" s="43">
        <f>E14-E15-E16-E17-E18-E19-E29-E30-E31-E32-E33-E34-E35</f>
        <v>4658.1233341687703</v>
      </c>
      <c r="F36" s="44">
        <f t="shared" ref="F36:F37" si="19">D36-E36</f>
        <v>927.99234534627612</v>
      </c>
      <c r="G36" s="45">
        <f t="shared" si="4"/>
        <v>0.1992202178373351</v>
      </c>
      <c r="H36" s="19"/>
      <c r="I36" s="43">
        <f>I14-I15-I16-I17-I18-I19-I29-I30-I31-I32-I33-I34-I35</f>
        <v>4994.0006795150484</v>
      </c>
      <c r="J36" s="43">
        <f>J14-J15-J16-J17-J18-J19-J29-J30-J31-J32-J33-J34-J35</f>
        <v>3901.1173341687681</v>
      </c>
      <c r="K36" s="44">
        <f t="shared" ref="K36" si="20">I36-J36</f>
        <v>1092.8833453462803</v>
      </c>
      <c r="L36" s="45">
        <f t="shared" si="2"/>
        <v>0.28014623804673305</v>
      </c>
      <c r="M36" s="19"/>
      <c r="N36" s="43">
        <f>N14-N15-N16-N17-N18-N19-N29-N30-N31-N32-N33-N34-N35</f>
        <v>592.11500000000069</v>
      </c>
      <c r="O36" s="43">
        <f>O14-O15-O16-O17-O18-O19-O29-O30-O31-O32-O33-O34-O35</f>
        <v>757.00600000000031</v>
      </c>
      <c r="P36" s="44">
        <f t="shared" ref="P36:P37" si="21">N36-O36</f>
        <v>-164.89099999999962</v>
      </c>
      <c r="Q36" s="45">
        <f t="shared" si="5"/>
        <v>-0.21781993801898472</v>
      </c>
    </row>
    <row r="37" spans="1:17" s="20" customFormat="1">
      <c r="A37" s="30"/>
      <c r="B37" s="46" t="s">
        <v>81</v>
      </c>
      <c r="C37" s="100" t="s">
        <v>10</v>
      </c>
      <c r="D37" s="48">
        <f>D36/D14</f>
        <v>0.32441553511862342</v>
      </c>
      <c r="E37" s="48">
        <f>E36/E14</f>
        <v>0.27466054313119292</v>
      </c>
      <c r="F37" s="49">
        <f t="shared" si="19"/>
        <v>4.9754991987430497E-2</v>
      </c>
      <c r="G37" s="50">
        <f t="shared" si="4"/>
        <v>0.18115085414239782</v>
      </c>
      <c r="H37" s="19"/>
      <c r="I37" s="48">
        <f>I36/I14</f>
        <v>0.38557714914210306</v>
      </c>
      <c r="J37" s="48">
        <f>J36/J14</f>
        <v>0.31020729702101552</v>
      </c>
      <c r="K37" s="51">
        <f>I37-J37</f>
        <v>7.5369852121087544E-2</v>
      </c>
      <c r="L37" s="52">
        <f t="shared" si="2"/>
        <v>0.24296608379261139</v>
      </c>
      <c r="M37" s="19"/>
      <c r="N37" s="48">
        <f>N36/N14</f>
        <v>0.13876611202249842</v>
      </c>
      <c r="O37" s="48">
        <f>O36/O14</f>
        <v>0.17268555851473352</v>
      </c>
      <c r="P37" s="51">
        <f t="shared" si="21"/>
        <v>-3.3919446492235106E-2</v>
      </c>
      <c r="Q37" s="52">
        <f t="shared" si="5"/>
        <v>-0.19642317970289971</v>
      </c>
    </row>
    <row r="38" spans="1:17" s="20" customFormat="1">
      <c r="A38" s="30"/>
      <c r="B38" s="53"/>
      <c r="C38" s="53"/>
      <c r="D38" s="54"/>
      <c r="E38" s="54"/>
      <c r="F38" s="54"/>
      <c r="G38" s="54"/>
    </row>
    <row r="39" spans="1:17">
      <c r="M39" s="20"/>
    </row>
    <row r="40" spans="1:17">
      <c r="B40" s="57" t="s">
        <v>31</v>
      </c>
      <c r="C40" s="106" t="s">
        <v>63</v>
      </c>
      <c r="D40" s="88">
        <f>I40+N40</f>
        <v>2040.5</v>
      </c>
      <c r="E40" s="88">
        <f>J40+O40</f>
        <v>2133</v>
      </c>
      <c r="F40" s="104">
        <f t="shared" ref="F40" si="22">E40-D40</f>
        <v>92.5</v>
      </c>
      <c r="G40" s="105">
        <f t="shared" ref="G40" si="23">IF(E40=0,,F40/E40)+IF(AND(F40&lt;&gt;0,E40=0),100%)</f>
        <v>4.3366150961087667E-2</v>
      </c>
      <c r="I40" s="88">
        <v>2040.5</v>
      </c>
      <c r="J40" s="88">
        <v>2133</v>
      </c>
      <c r="K40" s="104">
        <f t="shared" ref="K40:K53" si="24">J40-I40</f>
        <v>92.5</v>
      </c>
      <c r="L40" s="105">
        <f t="shared" ref="L40:L53" si="25">IF(J40=0,,K40/J40)+IF(AND(K40&lt;&gt;0,J40=0),100%)</f>
        <v>4.3366150961087667E-2</v>
      </c>
      <c r="M40" s="20"/>
      <c r="N40" s="59"/>
      <c r="O40" s="59"/>
      <c r="P40" s="59"/>
      <c r="Q40" s="59"/>
    </row>
    <row r="41" spans="1:17">
      <c r="B41" s="57" t="s">
        <v>32</v>
      </c>
      <c r="C41" s="106" t="s">
        <v>64</v>
      </c>
      <c r="D41" s="89">
        <f>I41</f>
        <v>0.12549200492004919</v>
      </c>
      <c r="E41" s="89">
        <f>J41</f>
        <v>0.12874215354901014</v>
      </c>
      <c r="F41" s="104">
        <f t="shared" ref="F41:F53" si="26">E41-D41</f>
        <v>3.2501486289609471E-3</v>
      </c>
      <c r="G41" s="105">
        <f t="shared" ref="G41:G53" si="27">IF(E41=0,,F41/E41)+IF(AND(F41&lt;&gt;0,E41=0),100%)</f>
        <v>2.5245411385196894E-2</v>
      </c>
      <c r="I41" s="89">
        <f>I40/I10</f>
        <v>0.12549200492004919</v>
      </c>
      <c r="J41" s="89">
        <f>J40/J10</f>
        <v>0.12874215354901014</v>
      </c>
      <c r="K41" s="104">
        <f t="shared" si="24"/>
        <v>3.2501486289609471E-3</v>
      </c>
      <c r="L41" s="105">
        <f t="shared" si="25"/>
        <v>2.5245411385196894E-2</v>
      </c>
      <c r="M41" s="20"/>
      <c r="N41" s="59"/>
      <c r="O41" s="59"/>
      <c r="P41" s="59"/>
      <c r="Q41" s="59"/>
    </row>
    <row r="42" spans="1:17">
      <c r="B42" s="57" t="s">
        <v>33</v>
      </c>
      <c r="C42" s="106" t="s">
        <v>65</v>
      </c>
      <c r="D42" s="88">
        <f t="shared" ref="D42:D45" si="28">I42+N42</f>
        <v>796.55683386494889</v>
      </c>
      <c r="E42" s="88">
        <f t="shared" ref="E42:E45" si="29">J42+O42</f>
        <v>759.04394012554326</v>
      </c>
      <c r="F42" s="104">
        <f t="shared" si="26"/>
        <v>-37.512893739405627</v>
      </c>
      <c r="G42" s="105">
        <f t="shared" si="27"/>
        <v>-4.942124132260528E-2</v>
      </c>
      <c r="I42" s="89">
        <f>I14/I10*1000</f>
        <v>796.55683386494889</v>
      </c>
      <c r="J42" s="89">
        <f>J14/J10*1000</f>
        <v>759.04394012554326</v>
      </c>
      <c r="K42" s="104">
        <f t="shared" si="24"/>
        <v>-37.512893739405627</v>
      </c>
      <c r="L42" s="105">
        <f t="shared" si="25"/>
        <v>-4.942124132260528E-2</v>
      </c>
      <c r="M42" s="20"/>
      <c r="N42" s="59"/>
      <c r="O42" s="59"/>
      <c r="P42" s="59"/>
      <c r="Q42" s="59"/>
    </row>
    <row r="43" spans="1:17">
      <c r="B43" s="57" t="s">
        <v>34</v>
      </c>
      <c r="C43" s="106" t="s">
        <v>66</v>
      </c>
      <c r="D43" s="88">
        <f t="shared" si="28"/>
        <v>131625</v>
      </c>
      <c r="E43" s="88">
        <f t="shared" si="29"/>
        <v>121747</v>
      </c>
      <c r="F43" s="104">
        <f t="shared" si="26"/>
        <v>-9878</v>
      </c>
      <c r="G43" s="105">
        <f t="shared" si="27"/>
        <v>-8.1135469457152942E-2</v>
      </c>
      <c r="I43" s="88">
        <v>131625</v>
      </c>
      <c r="J43" s="88">
        <v>121747</v>
      </c>
      <c r="K43" s="104">
        <f t="shared" si="24"/>
        <v>-9878</v>
      </c>
      <c r="L43" s="105">
        <f t="shared" si="25"/>
        <v>-8.1135469457152942E-2</v>
      </c>
      <c r="M43" s="20"/>
      <c r="N43" s="59"/>
      <c r="O43" s="59"/>
      <c r="P43" s="59"/>
      <c r="Q43" s="59"/>
    </row>
    <row r="44" spans="1:17">
      <c r="B44" s="57" t="s">
        <v>35</v>
      </c>
      <c r="C44" s="106" t="s">
        <v>66</v>
      </c>
      <c r="D44" s="88">
        <f>I44</f>
        <v>89.045202952029513</v>
      </c>
      <c r="E44" s="88">
        <f>J44</f>
        <v>80.83154273297923</v>
      </c>
      <c r="F44" s="104">
        <f t="shared" si="26"/>
        <v>-8.2136602190502828</v>
      </c>
      <c r="G44" s="105">
        <f t="shared" si="27"/>
        <v>-0.10161454231033887</v>
      </c>
      <c r="I44" s="89">
        <f>I43/(I10/11)</f>
        <v>89.045202952029513</v>
      </c>
      <c r="J44" s="89">
        <f>J43/(J10/11)</f>
        <v>80.83154273297923</v>
      </c>
      <c r="K44" s="104">
        <f t="shared" si="24"/>
        <v>-8.2136602190502828</v>
      </c>
      <c r="L44" s="105">
        <f t="shared" si="25"/>
        <v>-0.10161454231033887</v>
      </c>
      <c r="M44" s="20"/>
      <c r="N44" s="59"/>
      <c r="O44" s="59"/>
      <c r="P44" s="59"/>
      <c r="Q44" s="59"/>
    </row>
    <row r="45" spans="1:17">
      <c r="B45" s="57" t="s">
        <v>36</v>
      </c>
      <c r="C45" s="106" t="s">
        <v>67</v>
      </c>
      <c r="D45" s="88">
        <f t="shared" si="28"/>
        <v>61678.14</v>
      </c>
      <c r="E45" s="88">
        <f t="shared" si="29"/>
        <v>83408.170000000013</v>
      </c>
      <c r="F45" s="104">
        <f t="shared" si="26"/>
        <v>21730.030000000013</v>
      </c>
      <c r="G45" s="105">
        <f t="shared" si="27"/>
        <v>0.26052639687455093</v>
      </c>
      <c r="I45" s="89">
        <v>61678.14</v>
      </c>
      <c r="J45" s="89">
        <v>83408.170000000013</v>
      </c>
      <c r="K45" s="104">
        <f t="shared" si="24"/>
        <v>21730.030000000013</v>
      </c>
      <c r="L45" s="105">
        <f t="shared" si="25"/>
        <v>0.26052639687455093</v>
      </c>
      <c r="M45" s="20"/>
      <c r="N45" s="59"/>
      <c r="O45" s="59"/>
      <c r="P45" s="59"/>
      <c r="Q45" s="59"/>
    </row>
    <row r="46" spans="1:17">
      <c r="B46" s="57" t="s">
        <v>37</v>
      </c>
      <c r="C46" s="106" t="s">
        <v>67</v>
      </c>
      <c r="D46" s="88">
        <f>I46</f>
        <v>3.7932435424354245</v>
      </c>
      <c r="E46" s="88">
        <f>J46</f>
        <v>5.03429321583776</v>
      </c>
      <c r="F46" s="104">
        <f t="shared" si="26"/>
        <v>1.2410496734023355</v>
      </c>
      <c r="G46" s="105">
        <f t="shared" si="27"/>
        <v>0.24651914781165793</v>
      </c>
      <c r="I46" s="89">
        <f>I45/I10</f>
        <v>3.7932435424354245</v>
      </c>
      <c r="J46" s="89">
        <f>J45/J10</f>
        <v>5.03429321583776</v>
      </c>
      <c r="K46" s="104">
        <f t="shared" si="24"/>
        <v>1.2410496734023355</v>
      </c>
      <c r="L46" s="105">
        <f t="shared" si="25"/>
        <v>0.24651914781165793</v>
      </c>
      <c r="M46" s="20"/>
      <c r="N46" s="59"/>
      <c r="O46" s="59"/>
      <c r="P46" s="59"/>
      <c r="Q46" s="59"/>
    </row>
    <row r="47" spans="1:17">
      <c r="B47" s="57" t="s">
        <v>38</v>
      </c>
      <c r="C47" s="106" t="s">
        <v>65</v>
      </c>
      <c r="D47" s="88">
        <f t="shared" ref="D47:E53" si="30">I47</f>
        <v>269.79602419486486</v>
      </c>
      <c r="E47" s="88">
        <f t="shared" si="30"/>
        <v>271.06779135263486</v>
      </c>
      <c r="F47" s="104">
        <f t="shared" si="26"/>
        <v>1.2717671577700003</v>
      </c>
      <c r="G47" s="105">
        <f t="shared" si="27"/>
        <v>4.6916941014048599E-3</v>
      </c>
      <c r="I47" s="89">
        <f>I19/I10*1000</f>
        <v>269.79602419486486</v>
      </c>
      <c r="J47" s="89">
        <f>J19/J10*1000</f>
        <v>271.06779135263486</v>
      </c>
      <c r="K47" s="104">
        <f t="shared" si="24"/>
        <v>1.2717671577700003</v>
      </c>
      <c r="L47" s="105">
        <f t="shared" si="25"/>
        <v>4.6916941014048599E-3</v>
      </c>
      <c r="M47" s="20"/>
      <c r="N47" s="59"/>
      <c r="O47" s="59"/>
      <c r="P47" s="59"/>
      <c r="Q47" s="59"/>
    </row>
    <row r="48" spans="1:17">
      <c r="B48" s="57" t="s">
        <v>82</v>
      </c>
      <c r="C48" s="106" t="s">
        <v>65</v>
      </c>
      <c r="D48" s="88">
        <f t="shared" si="30"/>
        <v>207.56457564575646</v>
      </c>
      <c r="E48" s="88">
        <f t="shared" si="30"/>
        <v>203.70593915982619</v>
      </c>
      <c r="F48" s="104">
        <f t="shared" si="26"/>
        <v>-3.8586364859302762</v>
      </c>
      <c r="G48" s="105">
        <f t="shared" si="27"/>
        <v>-1.8942189421894167E-2</v>
      </c>
      <c r="I48" s="89">
        <f>((I20+I21+I22)*0.87+I24+I25)/I10*1000</f>
        <v>207.56457564575646</v>
      </c>
      <c r="J48" s="89">
        <f>((J20+J21+J22)*0.87+J24+J25)/J10*1000</f>
        <v>203.70593915982619</v>
      </c>
      <c r="K48" s="104">
        <f t="shared" si="24"/>
        <v>-3.8586364859302762</v>
      </c>
      <c r="L48" s="105">
        <f t="shared" si="25"/>
        <v>-1.8942189421894167E-2</v>
      </c>
      <c r="M48" s="20"/>
      <c r="N48" s="59"/>
      <c r="O48" s="59"/>
      <c r="P48" s="59"/>
      <c r="Q48" s="59"/>
    </row>
    <row r="49" spans="2:17">
      <c r="B49" s="57" t="s">
        <v>83</v>
      </c>
      <c r="C49" s="106" t="s">
        <v>67</v>
      </c>
      <c r="D49" s="88">
        <f t="shared" si="30"/>
        <v>3.7932435424354245</v>
      </c>
      <c r="E49" s="88">
        <f t="shared" si="30"/>
        <v>5.03429321583776</v>
      </c>
      <c r="F49" s="104">
        <f t="shared" si="26"/>
        <v>1.2410496734023355</v>
      </c>
      <c r="G49" s="105">
        <f t="shared" si="27"/>
        <v>0.24651914781165793</v>
      </c>
      <c r="I49" s="89">
        <f>I45/I10</f>
        <v>3.7932435424354245</v>
      </c>
      <c r="J49" s="89">
        <f>J45/J10</f>
        <v>5.03429321583776</v>
      </c>
      <c r="K49" s="104">
        <f t="shared" si="24"/>
        <v>1.2410496734023355</v>
      </c>
      <c r="L49" s="105">
        <f t="shared" si="25"/>
        <v>0.24651914781165793</v>
      </c>
      <c r="M49" s="20"/>
      <c r="N49" s="59"/>
      <c r="O49" s="59"/>
      <c r="P49" s="59"/>
      <c r="Q49" s="59"/>
    </row>
    <row r="50" spans="2:17">
      <c r="B50" s="57" t="s">
        <v>84</v>
      </c>
      <c r="C50" s="106" t="s">
        <v>65</v>
      </c>
      <c r="D50" s="88">
        <f t="shared" si="30"/>
        <v>106.64514213733712</v>
      </c>
      <c r="E50" s="88">
        <f t="shared" si="30"/>
        <v>140.01505320993067</v>
      </c>
      <c r="F50" s="104">
        <f t="shared" si="26"/>
        <v>33.369911072593553</v>
      </c>
      <c r="G50" s="105">
        <f t="shared" si="27"/>
        <v>0.23833088162713897</v>
      </c>
      <c r="I50" s="89">
        <f>I17/I10*1000</f>
        <v>106.64514213733712</v>
      </c>
      <c r="J50" s="89">
        <f>J17/J10*1000</f>
        <v>140.01505320993067</v>
      </c>
      <c r="K50" s="104">
        <f t="shared" si="24"/>
        <v>33.369911072593553</v>
      </c>
      <c r="L50" s="105">
        <f t="shared" si="25"/>
        <v>0.23833088162713897</v>
      </c>
      <c r="M50" s="20"/>
      <c r="N50" s="59"/>
      <c r="O50" s="59"/>
      <c r="P50" s="59"/>
      <c r="Q50" s="59"/>
    </row>
    <row r="51" spans="2:17">
      <c r="B51" s="57" t="s">
        <v>41</v>
      </c>
      <c r="C51" s="106" t="s">
        <v>65</v>
      </c>
      <c r="D51" s="88">
        <f t="shared" si="30"/>
        <v>4.3631199969270229E-2</v>
      </c>
      <c r="E51" s="88">
        <f t="shared" si="30"/>
        <v>4.092207496378561E-2</v>
      </c>
      <c r="F51" s="104">
        <f t="shared" si="26"/>
        <v>-2.7091250054846194E-3</v>
      </c>
      <c r="G51" s="105">
        <f t="shared" si="27"/>
        <v>-6.6202043955055703E-2</v>
      </c>
      <c r="I51" s="89">
        <f>(I15+I16+I30)/I10</f>
        <v>4.3631199969270229E-2</v>
      </c>
      <c r="J51" s="89">
        <f>(J15+J16+J30)/J10</f>
        <v>4.092207496378561E-2</v>
      </c>
      <c r="K51" s="104">
        <f t="shared" si="24"/>
        <v>-2.7091250054846194E-3</v>
      </c>
      <c r="L51" s="105">
        <f t="shared" si="25"/>
        <v>-6.6202043955055703E-2</v>
      </c>
      <c r="M51" s="20"/>
      <c r="N51" s="59"/>
      <c r="O51" s="59"/>
      <c r="P51" s="59"/>
      <c r="Q51" s="59"/>
    </row>
    <row r="52" spans="2:17">
      <c r="B52" s="57" t="s">
        <v>42</v>
      </c>
      <c r="C52" s="106" t="s">
        <v>65</v>
      </c>
      <c r="D52" s="88">
        <f t="shared" si="30"/>
        <v>5.3898827084545792E-3</v>
      </c>
      <c r="E52" s="88">
        <f t="shared" si="30"/>
        <v>5.5689005724987063E-3</v>
      </c>
      <c r="F52" s="104">
        <f t="shared" si="26"/>
        <v>1.7901786404412711E-4</v>
      </c>
      <c r="G52" s="105">
        <f t="shared" si="27"/>
        <v>3.2145997529240085E-2</v>
      </c>
      <c r="I52" s="89">
        <f>(I15+I16+I30)/I43</f>
        <v>5.3898827084545792E-3</v>
      </c>
      <c r="J52" s="89">
        <f>(J15+J16+J30)/J43</f>
        <v>5.5689005724987063E-3</v>
      </c>
      <c r="K52" s="104">
        <f t="shared" si="24"/>
        <v>1.7901786404412711E-4</v>
      </c>
      <c r="L52" s="105">
        <f t="shared" si="25"/>
        <v>3.2145997529240085E-2</v>
      </c>
      <c r="M52" s="20"/>
      <c r="N52" s="59"/>
      <c r="O52" s="59"/>
      <c r="P52" s="59"/>
      <c r="Q52" s="59"/>
    </row>
    <row r="53" spans="2:17">
      <c r="B53" s="57" t="s">
        <v>45</v>
      </c>
      <c r="C53" s="106" t="s">
        <v>65</v>
      </c>
      <c r="D53" s="88">
        <f t="shared" si="30"/>
        <v>28.114499094056686</v>
      </c>
      <c r="E53" s="88">
        <f t="shared" si="30"/>
        <v>27.812256300337619</v>
      </c>
      <c r="F53" s="104">
        <f t="shared" si="26"/>
        <v>-0.30224279371906704</v>
      </c>
      <c r="G53" s="105">
        <f t="shared" si="27"/>
        <v>-1.086725184951636E-2</v>
      </c>
      <c r="I53" s="89">
        <f>I17/I45*1000</f>
        <v>28.114499094056686</v>
      </c>
      <c r="J53" s="89">
        <f>J17/J45*1000</f>
        <v>27.812256300337619</v>
      </c>
      <c r="K53" s="104">
        <f t="shared" si="24"/>
        <v>-0.30224279371906704</v>
      </c>
      <c r="L53" s="105">
        <f t="shared" si="25"/>
        <v>-1.086725184951636E-2</v>
      </c>
      <c r="M53" s="20"/>
      <c r="N53" s="59"/>
      <c r="O53" s="59"/>
      <c r="P53" s="59"/>
      <c r="Q53" s="59"/>
    </row>
    <row r="54" spans="2:17">
      <c r="M54" s="20"/>
    </row>
  </sheetData>
  <mergeCells count="8">
    <mergeCell ref="A7:A9"/>
    <mergeCell ref="B7:B9"/>
    <mergeCell ref="D7:G7"/>
    <mergeCell ref="I7:L7"/>
    <mergeCell ref="N7:Q7"/>
    <mergeCell ref="F8:G8"/>
    <mergeCell ref="K8:L8"/>
    <mergeCell ref="P8:Q8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22:N44"/>
  <sheetViews>
    <sheetView showGridLines="0" tabSelected="1" zoomScale="80" zoomScaleNormal="80" workbookViewId="0">
      <selection activeCell="C37" sqref="C37:M37"/>
    </sheetView>
  </sheetViews>
  <sheetFormatPr defaultRowHeight="12" outlineLevelRow="1"/>
  <cols>
    <col min="1" max="1" width="26.28515625" style="60" bestFit="1" customWidth="1"/>
    <col min="2" max="2" width="13.42578125" style="60" customWidth="1"/>
    <col min="3" max="3" width="14" style="60" customWidth="1"/>
    <col min="4" max="4" width="13.42578125" style="60" customWidth="1"/>
    <col min="5" max="7" width="12.28515625" style="60" customWidth="1"/>
    <col min="8" max="11" width="13.85546875" style="60" customWidth="1"/>
    <col min="12" max="12" width="13.42578125" style="60" customWidth="1"/>
    <col min="13" max="13" width="13.140625" style="60" bestFit="1" customWidth="1"/>
    <col min="14" max="14" width="13.140625" style="60" customWidth="1"/>
    <col min="15" max="15" width="8.5703125" style="60" customWidth="1"/>
    <col min="16" max="16" width="10" style="60" bestFit="1" customWidth="1"/>
    <col min="17" max="17" width="10.42578125" style="60" bestFit="1" customWidth="1"/>
    <col min="18" max="18" width="10.85546875" style="60" customWidth="1"/>
    <col min="19" max="21" width="9.140625" style="60"/>
    <col min="22" max="22" width="9.85546875" style="60" bestFit="1" customWidth="1"/>
    <col min="23" max="16384" width="9.140625" style="60"/>
  </cols>
  <sheetData>
    <row r="22" spans="1:14" ht="157.5" customHeight="1"/>
    <row r="23" spans="1:14" outlineLevel="1"/>
    <row r="24" spans="1:14" ht="12.75" customHeight="1" outlineLevel="1">
      <c r="A24" s="121"/>
      <c r="B24" s="61"/>
      <c r="C24" s="62"/>
      <c r="D24" s="62"/>
      <c r="E24" s="63"/>
      <c r="F24" s="63"/>
      <c r="G24" s="63"/>
      <c r="H24" s="63"/>
      <c r="I24" s="63"/>
      <c r="J24" s="63"/>
      <c r="K24" s="63"/>
      <c r="L24" s="63"/>
      <c r="M24" s="64"/>
    </row>
    <row r="25" spans="1:14" ht="48" outlineLevel="1">
      <c r="A25" s="122"/>
      <c r="B25" s="65">
        <f>'P&amp;L_РСНВ (2)'!E7</f>
        <v>0</v>
      </c>
      <c r="C25" s="66" t="s">
        <v>46</v>
      </c>
      <c r="D25" s="67" t="str">
        <f>'P&amp;L_РСНВ (2)'!B19</f>
        <v>Расходы на персонал- всего, в том числе:</v>
      </c>
      <c r="E25" s="68" t="s">
        <v>47</v>
      </c>
      <c r="F25" s="68" t="s">
        <v>48</v>
      </c>
      <c r="G25" s="68" t="str">
        <f>'P&amp;L_РСНВ (2)'!B29</f>
        <v>Амортизация</v>
      </c>
      <c r="H25" s="68" t="str">
        <f>'P&amp;L_РСНВ (2)'!B31</f>
        <v>Транспортные  расходы</v>
      </c>
      <c r="I25" s="103" t="str">
        <f>'P&amp;L_РСНВ (2)'!B32</f>
        <v>Вспомогательные затраты (23 счет)</v>
      </c>
      <c r="J25" s="103" t="str">
        <f>'P&amp;L_РСНВ (2)'!B33</f>
        <v>Производственные затраты ( 25 счет)</v>
      </c>
      <c r="K25" s="103" t="str">
        <f>'P&amp;L_РСНВ (2)'!B34</f>
        <v>Управленческие расходы</v>
      </c>
      <c r="L25" s="60" t="str">
        <f>'P&amp;L_РСНВ (2)'!B35</f>
        <v>Расходы ТС, с заказчиком Т+</v>
      </c>
      <c r="M25" s="65" t="str">
        <f>'P&amp;L_РСНВ (2)'!D7</f>
        <v>ИТОГО</v>
      </c>
    </row>
    <row r="26" spans="1:14" outlineLevel="1">
      <c r="A26" s="69" t="s">
        <v>50</v>
      </c>
      <c r="B26" s="70"/>
      <c r="C26" s="71">
        <f>'P&amp;L_РСНВ (2)'!F14</f>
        <v>259.44911864406458</v>
      </c>
      <c r="D26" s="71">
        <f>'P&amp;L_РСНВ (2)'!F19</f>
        <v>104.16781372195237</v>
      </c>
      <c r="E26" s="71">
        <f>('P&amp;L_РСНВ (2)'!F15+'P&amp;L_РСНВ (2)'!F16+'P&amp;L_РСНВ (2)'!F30)</f>
        <v>-31.446373500333962</v>
      </c>
      <c r="F26" s="71">
        <f>('P&amp;L_РСНВ (2)'!F17+'P&amp;L_РСНВ (2)'!F18)</f>
        <v>667.11195463991464</v>
      </c>
      <c r="G26" s="71">
        <f>'P&amp;L_РСНВ (2)'!F29</f>
        <v>26.875831840677961</v>
      </c>
      <c r="H26" s="71">
        <f>'P&amp;L_РСНВ (2)'!F31</f>
        <v>-58.165999999999258</v>
      </c>
      <c r="I26" s="71">
        <f>'P&amp;L_РСНВ (2)'!F32</f>
        <v>-10</v>
      </c>
      <c r="J26" s="71">
        <f>'P&amp;L_РСНВ (2)'!F33</f>
        <v>-10</v>
      </c>
      <c r="K26" s="71">
        <f>'P&amp;L_РСНВ (2)'!F34</f>
        <v>-10</v>
      </c>
      <c r="L26" s="71">
        <f>'P&amp;L_РСНВ (2)'!F35</f>
        <v>-10</v>
      </c>
      <c r="M26" s="70">
        <f>B26</f>
        <v>0</v>
      </c>
    </row>
    <row r="27" spans="1:14" outlineLevel="1">
      <c r="A27" s="123" t="s">
        <v>51</v>
      </c>
      <c r="B27" s="70">
        <v>0</v>
      </c>
      <c r="C27" s="72">
        <f>B29</f>
        <v>4658.1233341687703</v>
      </c>
      <c r="D27" s="72">
        <f>C29</f>
        <v>4917.5724528128349</v>
      </c>
      <c r="E27" s="72">
        <f t="shared" ref="E27:G28" si="0">D29</f>
        <v>5021.7402665347872</v>
      </c>
      <c r="F27" s="72">
        <f t="shared" si="0"/>
        <v>4990.2938930344535</v>
      </c>
      <c r="G27" s="72">
        <f t="shared" si="0"/>
        <v>5657.4058476743685</v>
      </c>
      <c r="H27" s="72">
        <f>G29</f>
        <v>5684.2816795150466</v>
      </c>
      <c r="I27" s="72">
        <f>H29</f>
        <v>5626.1156795150473</v>
      </c>
      <c r="J27" s="72">
        <f t="shared" ref="J27:L27" si="1">I29</f>
        <v>5616.1156795150473</v>
      </c>
      <c r="K27" s="72">
        <f t="shared" si="1"/>
        <v>5606.1156795150473</v>
      </c>
      <c r="L27" s="72">
        <f t="shared" si="1"/>
        <v>5596.1156795150473</v>
      </c>
      <c r="M27" s="73">
        <v>0</v>
      </c>
    </row>
    <row r="28" spans="1:14" outlineLevel="1">
      <c r="A28" s="123"/>
      <c r="B28" s="70">
        <v>0</v>
      </c>
      <c r="C28" s="74">
        <f>B30</f>
        <v>4658.1233341687703</v>
      </c>
      <c r="D28" s="74">
        <f>C30</f>
        <v>4917.5724528128349</v>
      </c>
      <c r="E28" s="74">
        <f t="shared" si="0"/>
        <v>5021.7402665347872</v>
      </c>
      <c r="F28" s="74">
        <f t="shared" si="0"/>
        <v>4990.2938930344535</v>
      </c>
      <c r="G28" s="74">
        <f t="shared" si="0"/>
        <v>5657.4058476743685</v>
      </c>
      <c r="H28" s="74">
        <f>G30</f>
        <v>5684.2816795150466</v>
      </c>
      <c r="I28" s="74">
        <f>H30</f>
        <v>5626.1156795150473</v>
      </c>
      <c r="J28" s="74">
        <f t="shared" ref="J28:L28" si="2">I30</f>
        <v>5616.1156795150473</v>
      </c>
      <c r="K28" s="74">
        <f t="shared" si="2"/>
        <v>5606.1156795150473</v>
      </c>
      <c r="L28" s="74">
        <f t="shared" si="2"/>
        <v>5596.1156795150473</v>
      </c>
      <c r="M28" s="75">
        <v>0</v>
      </c>
    </row>
    <row r="29" spans="1:14" outlineLevel="1">
      <c r="A29" s="124" t="s">
        <v>52</v>
      </c>
      <c r="B29" s="70">
        <f>'P&amp;L_РСНВ (2)'!E36</f>
        <v>4658.1233341687703</v>
      </c>
      <c r="C29" s="76">
        <f t="shared" ref="C29:G29" si="3">C27+C26</f>
        <v>4917.5724528128349</v>
      </c>
      <c r="D29" s="76">
        <f t="shared" si="3"/>
        <v>5021.7402665347872</v>
      </c>
      <c r="E29" s="76">
        <f t="shared" si="3"/>
        <v>4990.2938930344535</v>
      </c>
      <c r="F29" s="76">
        <f t="shared" si="3"/>
        <v>5657.4058476743685</v>
      </c>
      <c r="G29" s="76">
        <f t="shared" si="3"/>
        <v>5684.2816795150466</v>
      </c>
      <c r="H29" s="76">
        <f>H27+H26</f>
        <v>5626.1156795150473</v>
      </c>
      <c r="I29" s="76">
        <f>I27+I26</f>
        <v>5616.1156795150473</v>
      </c>
      <c r="J29" s="76">
        <f t="shared" ref="J29:L29" si="4">J27+J26</f>
        <v>5606.1156795150473</v>
      </c>
      <c r="K29" s="76">
        <f t="shared" si="4"/>
        <v>5596.1156795150473</v>
      </c>
      <c r="L29" s="76">
        <f t="shared" si="4"/>
        <v>5586.1156795150473</v>
      </c>
      <c r="M29" s="77">
        <f>L30</f>
        <v>5586.1156795150473</v>
      </c>
    </row>
    <row r="30" spans="1:14" outlineLevel="1">
      <c r="A30" s="123"/>
      <c r="B30" s="75">
        <f>B29</f>
        <v>4658.1233341687703</v>
      </c>
      <c r="C30" s="74">
        <f t="shared" ref="C30:H30" si="5">C28+C26</f>
        <v>4917.5724528128349</v>
      </c>
      <c r="D30" s="74">
        <f t="shared" si="5"/>
        <v>5021.7402665347872</v>
      </c>
      <c r="E30" s="74">
        <f t="shared" si="5"/>
        <v>4990.2938930344535</v>
      </c>
      <c r="F30" s="74">
        <f t="shared" si="5"/>
        <v>5657.4058476743685</v>
      </c>
      <c r="G30" s="74">
        <f t="shared" si="5"/>
        <v>5684.2816795150466</v>
      </c>
      <c r="H30" s="74">
        <f t="shared" si="5"/>
        <v>5626.1156795150473</v>
      </c>
      <c r="I30" s="74">
        <f t="shared" ref="I30:L30" si="6">I28+I26</f>
        <v>5616.1156795150473</v>
      </c>
      <c r="J30" s="74">
        <f t="shared" si="6"/>
        <v>5606.1156795150473</v>
      </c>
      <c r="K30" s="74">
        <f t="shared" si="6"/>
        <v>5596.1156795150473</v>
      </c>
      <c r="L30" s="74">
        <f t="shared" si="6"/>
        <v>5586.1156795150473</v>
      </c>
      <c r="M30" s="75">
        <f>M29</f>
        <v>5586.1156795150473</v>
      </c>
    </row>
    <row r="31" spans="1:14" outlineLevel="1">
      <c r="L31" s="78"/>
      <c r="M31" s="79">
        <f>M30-'P&amp;L_РСНВ (2)'!D36</f>
        <v>0</v>
      </c>
    </row>
    <row r="32" spans="1:14">
      <c r="L32" s="79"/>
      <c r="M32" s="79"/>
      <c r="N32" s="79"/>
    </row>
    <row r="35" spans="1:14">
      <c r="L35" s="78"/>
      <c r="M35" s="79"/>
      <c r="N35" s="79"/>
    </row>
    <row r="36" spans="1:14">
      <c r="A36" s="69" t="s">
        <v>53</v>
      </c>
      <c r="B36" s="87" t="s">
        <v>54</v>
      </c>
      <c r="C36" s="125" t="s">
        <v>55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</row>
    <row r="37" spans="1:14" s="83" customFormat="1" ht="27" customHeight="1">
      <c r="A37" s="81" t="str">
        <f>C25</f>
        <v>выручка</v>
      </c>
      <c r="B37" s="82">
        <f>C26</f>
        <v>259.44911864406458</v>
      </c>
      <c r="C37" s="120" t="s">
        <v>56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</row>
    <row r="38" spans="1:14" s="83" customFormat="1" ht="24">
      <c r="A38" s="81" t="str">
        <f>D25</f>
        <v>Расходы на персонал- всего, в том числе:</v>
      </c>
      <c r="B38" s="82">
        <f>D26</f>
        <v>104.16781372195237</v>
      </c>
      <c r="C38" s="120" t="s">
        <v>57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</row>
    <row r="39" spans="1:14" s="83" customFormat="1">
      <c r="A39" s="81" t="str">
        <f>E25</f>
        <v>запчасти, ремонт ТС</v>
      </c>
      <c r="B39" s="84">
        <f>E26</f>
        <v>-31.446373500333962</v>
      </c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</row>
    <row r="40" spans="1:14" s="83" customFormat="1" ht="25.5" customHeight="1">
      <c r="A40" s="81" t="str">
        <f>F25</f>
        <v>ГСМ</v>
      </c>
      <c r="B40" s="82">
        <f>F26</f>
        <v>667.11195463991464</v>
      </c>
      <c r="C40" s="120" t="s">
        <v>58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</row>
    <row r="41" spans="1:14" s="83" customFormat="1">
      <c r="A41" s="81" t="str">
        <f>G25</f>
        <v>Амортизация</v>
      </c>
      <c r="B41" s="82">
        <f>G26</f>
        <v>26.875831840677961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</row>
    <row r="42" spans="1:14" s="83" customFormat="1">
      <c r="A42" s="81" t="str">
        <f>H25</f>
        <v>Транспортные  расходы</v>
      </c>
      <c r="B42" s="84">
        <f>H26</f>
        <v>-58.165999999999258</v>
      </c>
      <c r="C42" s="120" t="s">
        <v>59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</row>
    <row r="43" spans="1:14" s="83" customFormat="1">
      <c r="A43" s="81" t="str">
        <f>L25</f>
        <v>Расходы ТС, с заказчиком Т+</v>
      </c>
      <c r="B43" s="82">
        <f>L26</f>
        <v>-10</v>
      </c>
      <c r="C43" s="126" t="s">
        <v>60</v>
      </c>
      <c r="D43" s="126"/>
      <c r="E43" s="126"/>
      <c r="F43" s="126"/>
      <c r="G43" s="126"/>
      <c r="H43" s="126"/>
      <c r="I43" s="126"/>
      <c r="J43" s="126"/>
      <c r="K43" s="126"/>
      <c r="L43" s="126"/>
      <c r="M43" s="126"/>
    </row>
    <row r="44" spans="1:14">
      <c r="L44" s="79"/>
      <c r="N44" s="79"/>
    </row>
  </sheetData>
  <mergeCells count="11">
    <mergeCell ref="C39:M39"/>
    <mergeCell ref="C40:M40"/>
    <mergeCell ref="C41:M41"/>
    <mergeCell ref="C42:M42"/>
    <mergeCell ref="C43:M43"/>
    <mergeCell ref="C38:M38"/>
    <mergeCell ref="A24:A25"/>
    <mergeCell ref="A27:A28"/>
    <mergeCell ref="A29:A30"/>
    <mergeCell ref="C36:M36"/>
    <mergeCell ref="C37:M37"/>
  </mergeCells>
  <pageMargins left="0.7" right="0.7" top="0.75" bottom="0.75" header="0.3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P&amp;L_РСНВ</vt:lpstr>
      <vt:lpstr>ФА_РСНВ </vt:lpstr>
      <vt:lpstr>P&amp;L_РСНВ (2)</vt:lpstr>
      <vt:lpstr>ФА_РСНВ  (2)</vt:lpstr>
      <vt:lpstr>'P&amp;L_РСНВ'!Область_печати</vt:lpstr>
      <vt:lpstr>'P&amp;L_РСНВ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ekonomist</dc:creator>
  <cp:lastModifiedBy>Офис-4</cp:lastModifiedBy>
  <dcterms:created xsi:type="dcterms:W3CDTF">2014-04-26T05:32:10Z</dcterms:created>
  <dcterms:modified xsi:type="dcterms:W3CDTF">2014-12-12T05:54:39Z</dcterms:modified>
</cp:coreProperties>
</file>